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9320" windowHeight="9855" activeTab="1"/>
  </bookViews>
  <sheets>
    <sheet name="CMG adjustment procedure" sheetId="2" r:id="rId1"/>
    <sheet name="CMG Definition" sheetId="3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J136" i="3" l="1"/>
  <c r="J135" i="3"/>
  <c r="J134" i="3"/>
  <c r="J133" i="3"/>
  <c r="J130" i="3"/>
  <c r="J123" i="3"/>
  <c r="I123" i="3"/>
  <c r="H123" i="3"/>
  <c r="G123" i="3"/>
  <c r="J121" i="3"/>
  <c r="I121" i="3"/>
  <c r="H121" i="3"/>
  <c r="G121" i="3"/>
  <c r="J120" i="3"/>
  <c r="I120" i="3"/>
  <c r="H120" i="3"/>
  <c r="G120" i="3"/>
  <c r="J119" i="3"/>
  <c r="I119" i="3"/>
  <c r="H119" i="3"/>
  <c r="G119" i="3"/>
  <c r="J118" i="3"/>
  <c r="I118" i="3"/>
  <c r="H118" i="3"/>
  <c r="G118" i="3"/>
  <c r="J116" i="3"/>
  <c r="I116" i="3"/>
  <c r="H116" i="3"/>
  <c r="G116" i="3"/>
  <c r="J115" i="3"/>
  <c r="I115" i="3"/>
  <c r="H115" i="3"/>
  <c r="G115" i="3"/>
  <c r="J114" i="3"/>
  <c r="I114" i="3"/>
  <c r="H114" i="3"/>
  <c r="G114" i="3"/>
  <c r="J112" i="3"/>
  <c r="I112" i="3"/>
  <c r="H112" i="3"/>
  <c r="G112" i="3"/>
  <c r="J111" i="3"/>
  <c r="I111" i="3"/>
  <c r="H111" i="3"/>
  <c r="G111" i="3"/>
  <c r="J110" i="3"/>
  <c r="I110" i="3"/>
  <c r="H110" i="3"/>
  <c r="G110" i="3"/>
  <c r="J108" i="3"/>
  <c r="I108" i="3"/>
  <c r="H108" i="3"/>
  <c r="G108" i="3"/>
  <c r="J107" i="3"/>
  <c r="I107" i="3"/>
  <c r="H107" i="3"/>
  <c r="G107" i="3"/>
  <c r="J106" i="3"/>
  <c r="I106" i="3"/>
  <c r="H106" i="3"/>
  <c r="G106" i="3"/>
  <c r="J105" i="3"/>
  <c r="I105" i="3"/>
  <c r="H105" i="3"/>
  <c r="G105" i="3"/>
  <c r="J103" i="3"/>
  <c r="I103" i="3"/>
  <c r="H103" i="3"/>
  <c r="G103" i="3"/>
  <c r="J102" i="3"/>
  <c r="I102" i="3"/>
  <c r="H102" i="3"/>
  <c r="G102" i="3"/>
  <c r="J101" i="3"/>
  <c r="I101" i="3"/>
  <c r="H101" i="3"/>
  <c r="G101" i="3"/>
  <c r="J99" i="3"/>
  <c r="I99" i="3"/>
  <c r="H99" i="3"/>
  <c r="G99" i="3"/>
  <c r="J98" i="3"/>
  <c r="I98" i="3"/>
  <c r="H98" i="3"/>
  <c r="G98" i="3"/>
  <c r="J97" i="3"/>
  <c r="I97" i="3"/>
  <c r="H97" i="3"/>
  <c r="G97" i="3"/>
  <c r="J96" i="3"/>
  <c r="I96" i="3"/>
  <c r="H96" i="3"/>
  <c r="G96" i="3"/>
  <c r="J94" i="3"/>
  <c r="I94" i="3"/>
  <c r="H94" i="3"/>
  <c r="G94" i="3"/>
  <c r="J93" i="3"/>
  <c r="I93" i="3"/>
  <c r="H93" i="3"/>
  <c r="G93" i="3"/>
  <c r="J92" i="3"/>
  <c r="I92" i="3"/>
  <c r="H92" i="3"/>
  <c r="G92" i="3"/>
  <c r="J91" i="3"/>
  <c r="I91" i="3"/>
  <c r="H91" i="3"/>
  <c r="G91" i="3"/>
  <c r="J89" i="3"/>
  <c r="I89" i="3"/>
  <c r="H89" i="3"/>
  <c r="G89" i="3"/>
  <c r="J88" i="3"/>
  <c r="I88" i="3"/>
  <c r="H88" i="3"/>
  <c r="G88" i="3"/>
  <c r="J87" i="3"/>
  <c r="I87" i="3"/>
  <c r="H87" i="3"/>
  <c r="G87" i="3"/>
  <c r="J85" i="3"/>
  <c r="I85" i="3"/>
  <c r="H85" i="3"/>
  <c r="G85" i="3"/>
  <c r="J84" i="3"/>
  <c r="I84" i="3"/>
  <c r="H84" i="3"/>
  <c r="G84" i="3"/>
  <c r="J83" i="3"/>
  <c r="I83" i="3"/>
  <c r="H83" i="3"/>
  <c r="G83" i="3"/>
  <c r="J80" i="3"/>
  <c r="I80" i="3"/>
  <c r="H80" i="3"/>
  <c r="G80" i="3"/>
  <c r="J79" i="3"/>
  <c r="I79" i="3"/>
  <c r="H79" i="3"/>
  <c r="G79" i="3"/>
  <c r="J70" i="3"/>
  <c r="I70" i="3"/>
  <c r="H70" i="3"/>
  <c r="G70" i="3"/>
  <c r="J69" i="3"/>
  <c r="I69" i="3"/>
  <c r="H69" i="3"/>
  <c r="G69" i="3"/>
  <c r="J68" i="3"/>
  <c r="I68" i="3"/>
  <c r="H68" i="3"/>
  <c r="G68" i="3"/>
  <c r="J66" i="3"/>
  <c r="I66" i="3"/>
  <c r="H66" i="3"/>
  <c r="G66" i="3"/>
  <c r="J65" i="3"/>
  <c r="I65" i="3"/>
  <c r="H65" i="3"/>
  <c r="G65" i="3"/>
  <c r="J64" i="3"/>
  <c r="I64" i="3"/>
  <c r="H64" i="3"/>
  <c r="G64" i="3"/>
  <c r="J63" i="3"/>
  <c r="I63" i="3"/>
  <c r="H63" i="3"/>
  <c r="G63" i="3"/>
  <c r="J61" i="3"/>
  <c r="I61" i="3"/>
  <c r="H61" i="3"/>
  <c r="G61" i="3"/>
  <c r="J60" i="3"/>
  <c r="I60" i="3"/>
  <c r="H60" i="3"/>
  <c r="G60" i="3"/>
  <c r="J59" i="3"/>
  <c r="I59" i="3"/>
  <c r="H59" i="3"/>
  <c r="G59" i="3"/>
  <c r="J58" i="3"/>
  <c r="I58" i="3"/>
  <c r="H58" i="3"/>
  <c r="G58" i="3"/>
  <c r="J57" i="3"/>
  <c r="I57" i="3"/>
  <c r="H57" i="3"/>
  <c r="G57" i="3"/>
  <c r="J56" i="3"/>
  <c r="I56" i="3"/>
  <c r="H56" i="3"/>
  <c r="G56" i="3"/>
  <c r="J54" i="3"/>
  <c r="I54" i="3"/>
  <c r="H54" i="3"/>
  <c r="G54" i="3"/>
  <c r="J53" i="3"/>
  <c r="I53" i="3"/>
  <c r="H53" i="3"/>
  <c r="G53" i="3"/>
  <c r="J52" i="3"/>
  <c r="I52" i="3"/>
  <c r="H52" i="3"/>
  <c r="G52" i="3"/>
  <c r="J51" i="3"/>
  <c r="I51" i="3"/>
  <c r="H51" i="3"/>
  <c r="G51" i="3"/>
  <c r="J49" i="3"/>
  <c r="I49" i="3"/>
  <c r="H49" i="3"/>
  <c r="G49" i="3"/>
  <c r="J48" i="3"/>
  <c r="I48" i="3"/>
  <c r="H48" i="3"/>
  <c r="G48" i="3"/>
  <c r="J47" i="3"/>
  <c r="I47" i="3"/>
  <c r="H47" i="3"/>
  <c r="G47" i="3"/>
  <c r="J46" i="3"/>
  <c r="I46" i="3"/>
  <c r="H46" i="3"/>
  <c r="G46" i="3"/>
  <c r="J44" i="3"/>
  <c r="I44" i="3"/>
  <c r="H44" i="3"/>
  <c r="G44" i="3"/>
  <c r="J43" i="3"/>
  <c r="I43" i="3"/>
  <c r="H43" i="3"/>
  <c r="G43" i="3"/>
  <c r="J42" i="3"/>
  <c r="I42" i="3"/>
  <c r="H42" i="3"/>
  <c r="G42" i="3"/>
  <c r="J41" i="3"/>
  <c r="I41" i="3"/>
  <c r="H41" i="3"/>
  <c r="G41" i="3"/>
  <c r="J40" i="3"/>
  <c r="I40" i="3"/>
  <c r="H40" i="3"/>
  <c r="G40" i="3"/>
  <c r="J39" i="3"/>
  <c r="I39" i="3"/>
  <c r="H39" i="3"/>
  <c r="G39" i="3"/>
  <c r="J37" i="3"/>
  <c r="I37" i="3"/>
  <c r="H37" i="3"/>
  <c r="G37" i="3"/>
  <c r="J36" i="3"/>
  <c r="I36" i="3"/>
  <c r="H36" i="3"/>
  <c r="G36" i="3"/>
  <c r="J35" i="3"/>
  <c r="I35" i="3"/>
  <c r="H35" i="3"/>
  <c r="G35" i="3"/>
  <c r="J34" i="3"/>
  <c r="I34" i="3"/>
  <c r="H34" i="3"/>
  <c r="G34" i="3"/>
  <c r="J33" i="3"/>
  <c r="I33" i="3"/>
  <c r="H33" i="3"/>
  <c r="G33" i="3"/>
  <c r="J31" i="3"/>
  <c r="I31" i="3"/>
  <c r="H31" i="3"/>
  <c r="G31" i="3"/>
  <c r="J30" i="3"/>
  <c r="I30" i="3"/>
  <c r="H30" i="3"/>
  <c r="G30" i="3"/>
  <c r="J29" i="3"/>
  <c r="I29" i="3"/>
  <c r="H29" i="3"/>
  <c r="G29" i="3"/>
  <c r="J28" i="3"/>
  <c r="I28" i="3"/>
  <c r="H28" i="3"/>
  <c r="G28" i="3"/>
  <c r="J26" i="3"/>
  <c r="I26" i="3"/>
  <c r="H26" i="3"/>
  <c r="G26" i="3"/>
  <c r="J25" i="3"/>
  <c r="I25" i="3"/>
  <c r="H25" i="3"/>
  <c r="G25" i="3"/>
  <c r="J24" i="3"/>
  <c r="I24" i="3"/>
  <c r="H24" i="3"/>
  <c r="G24" i="3"/>
  <c r="J23" i="3"/>
  <c r="I23" i="3"/>
  <c r="H23" i="3"/>
  <c r="G23" i="3"/>
  <c r="J22" i="3"/>
  <c r="I22" i="3"/>
  <c r="H22" i="3"/>
  <c r="G22" i="3"/>
  <c r="J21" i="3"/>
  <c r="I21" i="3"/>
  <c r="H21" i="3"/>
  <c r="G21" i="3"/>
  <c r="J20" i="3"/>
  <c r="I20" i="3"/>
  <c r="H20" i="3"/>
  <c r="G20" i="3"/>
  <c r="J18" i="3"/>
  <c r="I18" i="3"/>
  <c r="H18" i="3"/>
  <c r="G18" i="3"/>
  <c r="J17" i="3"/>
  <c r="I17" i="3"/>
  <c r="H17" i="3"/>
  <c r="G17" i="3"/>
  <c r="J16" i="3"/>
  <c r="I16" i="3"/>
  <c r="H16" i="3"/>
  <c r="G16" i="3"/>
  <c r="J15" i="3"/>
  <c r="I15" i="3"/>
  <c r="H15" i="3"/>
  <c r="G15" i="3"/>
  <c r="J14" i="3"/>
  <c r="I14" i="3"/>
  <c r="H14" i="3"/>
  <c r="G14" i="3"/>
  <c r="J13" i="3"/>
  <c r="I13" i="3"/>
  <c r="H13" i="3"/>
  <c r="G13" i="3"/>
  <c r="J12" i="3"/>
  <c r="I12" i="3"/>
  <c r="H12" i="3"/>
  <c r="G12" i="3"/>
  <c r="J11" i="3"/>
  <c r="I11" i="3"/>
  <c r="H11" i="3"/>
  <c r="G11" i="3"/>
  <c r="J10" i="3"/>
  <c r="I10" i="3"/>
  <c r="H10" i="3"/>
  <c r="G10" i="3"/>
  <c r="J9" i="3"/>
  <c r="I9" i="3"/>
  <c r="H9" i="3"/>
  <c r="G9" i="3"/>
  <c r="C89" i="2" l="1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C3" i="2"/>
  <c r="E3" i="2" s="1"/>
  <c r="E90" i="2" l="1"/>
</calcChain>
</file>

<file path=xl/sharedStrings.xml><?xml version="1.0" encoding="utf-8"?>
<sst xmlns="http://schemas.openxmlformats.org/spreadsheetml/2006/main" count="432" uniqueCount="293">
  <si>
    <t>Facility Case Count</t>
  </si>
  <si>
    <t>CMG</t>
  </si>
  <si>
    <t>Facility Proportion</t>
  </si>
  <si>
    <t>Total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</si>
  <si>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</si>
  <si>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</si>
  <si>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</si>
  <si>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</si>
  <si>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</si>
  <si>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</si>
  <si>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</si>
  <si>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</si>
  <si>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</si>
  <si>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</si>
  <si>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</si>
  <si>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</si>
  <si>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</si>
  <si>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</si>
  <si>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</si>
  <si>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</si>
  <si>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</si>
  <si>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</si>
  <si>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</si>
  <si>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</si>
  <si>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</si>
  <si>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0401</t>
  </si>
  <si>
    <t>0402</t>
  </si>
  <si>
    <t>0403</t>
  </si>
  <si>
    <t>0404</t>
  </si>
  <si>
    <t>0405</t>
  </si>
  <si>
    <t>0501</t>
  </si>
  <si>
    <t>0502</t>
  </si>
  <si>
    <t>0503</t>
  </si>
  <si>
    <t>0504</t>
  </si>
  <si>
    <t>0505</t>
  </si>
  <si>
    <t>0506</t>
  </si>
  <si>
    <t>0601</t>
  </si>
  <si>
    <t>0602</t>
  </si>
  <si>
    <t>0603</t>
  </si>
  <si>
    <t>0604</t>
  </si>
  <si>
    <t>0701</t>
  </si>
  <si>
    <t>0702</t>
  </si>
  <si>
    <t>0703</t>
  </si>
  <si>
    <t>0704</t>
  </si>
  <si>
    <t>0801</t>
  </si>
  <si>
    <t>0802</t>
  </si>
  <si>
    <t>0803</t>
  </si>
  <si>
    <t>0804</t>
  </si>
  <si>
    <t>0805</t>
  </si>
  <si>
    <t>0806</t>
  </si>
  <si>
    <t>0901</t>
  </si>
  <si>
    <t>0902</t>
  </si>
  <si>
    <t>0903</t>
  </si>
  <si>
    <t>0904</t>
  </si>
  <si>
    <t>1001</t>
  </si>
  <si>
    <t>1002</t>
  </si>
  <si>
    <t>1003</t>
  </si>
  <si>
    <t>1102</t>
  </si>
  <si>
    <t>1201</t>
  </si>
  <si>
    <t>1202</t>
  </si>
  <si>
    <t>1203</t>
  </si>
  <si>
    <t>1301</t>
  </si>
  <si>
    <t>1302</t>
  </si>
  <si>
    <t>1303</t>
  </si>
  <si>
    <t>1401</t>
  </si>
  <si>
    <t>1402</t>
  </si>
  <si>
    <t>1403</t>
  </si>
  <si>
    <t>1404</t>
  </si>
  <si>
    <t>1501</t>
  </si>
  <si>
    <t>1502</t>
  </si>
  <si>
    <t>1503</t>
  </si>
  <si>
    <t>1504</t>
  </si>
  <si>
    <t>1601</t>
  </si>
  <si>
    <t>1602</t>
  </si>
  <si>
    <t>1603</t>
  </si>
  <si>
    <t>1701</t>
  </si>
  <si>
    <t>1702</t>
  </si>
  <si>
    <t>1703</t>
  </si>
  <si>
    <t>1704</t>
  </si>
  <si>
    <t>1801</t>
  </si>
  <si>
    <t>1802</t>
  </si>
  <si>
    <t>1803</t>
  </si>
  <si>
    <t>1901</t>
  </si>
  <si>
    <t>1902</t>
  </si>
  <si>
    <t>1903</t>
  </si>
  <si>
    <t>2001</t>
  </si>
  <si>
    <t>2002</t>
  </si>
  <si>
    <t>2003</t>
  </si>
  <si>
    <t>2004</t>
  </si>
  <si>
    <t>2101</t>
  </si>
  <si>
    <t>Column C * Column D</t>
  </si>
  <si>
    <t>1101</t>
  </si>
  <si>
    <t>National  Rasch Derived Mobility Change</t>
  </si>
  <si>
    <t>Facility mean rasch derived mobility change = 22.5</t>
  </si>
  <si>
    <t>National CMG expected value = sum of Column E = 38.4</t>
  </si>
  <si>
    <t>Ratio = 22.5/38.4 = 0.59</t>
  </si>
  <si>
    <r>
      <t>Conversion of UDS</t>
    </r>
    <r>
      <rPr>
        <b/>
        <sz val="13"/>
        <color indexed="48"/>
        <rFont val="Arial"/>
        <family val="2"/>
      </rPr>
      <t>MR</t>
    </r>
    <r>
      <rPr>
        <b/>
        <vertAlign val="superscript"/>
        <sz val="16"/>
        <color indexed="48"/>
        <rFont val="Arial"/>
        <family val="2"/>
      </rPr>
      <t>®</t>
    </r>
    <r>
      <rPr>
        <b/>
        <sz val="16"/>
        <color indexed="48"/>
        <rFont val="Arial"/>
        <family val="2"/>
      </rPr>
      <t xml:space="preserve"> Rehabilitation Impairment Group Codes to RICs and CMGs</t>
    </r>
  </si>
  <si>
    <t>Effective October 1, 2014</t>
  </si>
  <si>
    <t>Average Length of Stay</t>
  </si>
  <si>
    <t>No</t>
  </si>
  <si>
    <t>Rehabilitation Impairment</t>
  </si>
  <si>
    <r>
      <t>Weighted FIM</t>
    </r>
    <r>
      <rPr>
        <b/>
        <vertAlign val="superscript"/>
        <sz val="9"/>
        <color indexed="62"/>
        <rFont val="Arial"/>
        <family val="2"/>
      </rPr>
      <t>®</t>
    </r>
  </si>
  <si>
    <r>
      <t>FIM</t>
    </r>
    <r>
      <rPr>
        <b/>
        <vertAlign val="superscript"/>
        <sz val="9"/>
        <color indexed="62"/>
        <rFont val="Arial"/>
        <family val="2"/>
      </rPr>
      <t>®</t>
    </r>
  </si>
  <si>
    <t>Tier 1</t>
  </si>
  <si>
    <t>Tier 2</t>
  </si>
  <si>
    <t>Tier 3</t>
  </si>
  <si>
    <t>Comorbid</t>
  </si>
  <si>
    <t>Group Code</t>
  </si>
  <si>
    <t>RIC</t>
  </si>
  <si>
    <t>Motor</t>
  </si>
  <si>
    <t>Cognition</t>
  </si>
  <si>
    <t>Age</t>
  </si>
  <si>
    <t>(B)</t>
  </si>
  <si>
    <t>(C)</t>
  </si>
  <si>
    <t>(D)</t>
  </si>
  <si>
    <t>(A)</t>
  </si>
  <si>
    <t xml:space="preserve"> </t>
  </si>
  <si>
    <t>01.1–01.9</t>
  </si>
  <si>
    <t>Stroke</t>
  </si>
  <si>
    <t>&gt; 51.05</t>
  </si>
  <si>
    <t>01</t>
  </si>
  <si>
    <t>&gt; 44.45 and &lt; 51.05</t>
  </si>
  <si>
    <t>&gt; 18.5</t>
  </si>
  <si>
    <t>&lt; 18.5</t>
  </si>
  <si>
    <t>&gt; 38.85 and &lt; 44.45</t>
  </si>
  <si>
    <t>&gt; 34.25 and &lt; 38.85</t>
  </si>
  <si>
    <t>&gt; 30.05 and &lt; 34.25</t>
  </si>
  <si>
    <t>&gt; 26.15 and &lt; 30.05</t>
  </si>
  <si>
    <t>&lt; 26.15</t>
  </si>
  <si>
    <t>&gt; 84.5</t>
  </si>
  <si>
    <t>&gt; 22.35 and &lt; 26.15</t>
  </si>
  <si>
    <t>&lt; 84.5</t>
  </si>
  <si>
    <t>&lt; 22.35</t>
  </si>
  <si>
    <t>02.21, 02.22</t>
  </si>
  <si>
    <t>Traumatic</t>
  </si>
  <si>
    <t>&gt; 53.35</t>
  </si>
  <si>
    <t>&gt; 23.5</t>
  </si>
  <si>
    <t>Brain Injury</t>
  </si>
  <si>
    <t>&gt; 44.25 and &lt; 53.35</t>
  </si>
  <si>
    <t>02</t>
  </si>
  <si>
    <t>&gt; 44.25</t>
  </si>
  <si>
    <t>&lt; 23.5</t>
  </si>
  <si>
    <t>&gt; 40.65 and &lt; 44.25</t>
  </si>
  <si>
    <t>&gt; 28.75 and &lt; 40.65</t>
  </si>
  <si>
    <t>&gt; 22.05 and &lt; 28.75</t>
  </si>
  <si>
    <t>&lt; 22.05</t>
  </si>
  <si>
    <t>02.1; 02.9</t>
  </si>
  <si>
    <t>Non-traumatic</t>
  </si>
  <si>
    <t>&gt; 41.05</t>
  </si>
  <si>
    <t>&gt; 35.05 and &lt; 41.05</t>
  </si>
  <si>
    <t>03</t>
  </si>
  <si>
    <t>&gt; 26.15 and &lt; 35.05</t>
  </si>
  <si>
    <t>04.210–04.230</t>
  </si>
  <si>
    <t>&gt; 48.45</t>
  </si>
  <si>
    <t>Spinal Cord</t>
  </si>
  <si>
    <t>&gt; 30.35 and &lt; 48.45</t>
  </si>
  <si>
    <t>04</t>
  </si>
  <si>
    <t>&gt; 16.05 and &lt; 30.35</t>
  </si>
  <si>
    <t>&lt; 16.05</t>
  </si>
  <si>
    <t>&gt; 63.5</t>
  </si>
  <si>
    <t>&lt; 63.5</t>
  </si>
  <si>
    <t>04.110–04.130</t>
  </si>
  <si>
    <t>&gt; 51.35</t>
  </si>
  <si>
    <t>&gt; 40.15 and &lt; 51.35</t>
  </si>
  <si>
    <t>05</t>
  </si>
  <si>
    <t>&gt; 31.25 and &lt; 40.15</t>
  </si>
  <si>
    <t>&gt; 29.25 and &lt; 31.25</t>
  </si>
  <si>
    <t>&gt; 23.75 and &lt; 29.25</t>
  </si>
  <si>
    <t>&lt; 23.75</t>
  </si>
  <si>
    <t>03.1; 03.2; 03.3;</t>
  </si>
  <si>
    <t>Neurological</t>
  </si>
  <si>
    <t>&gt; 47.75</t>
  </si>
  <si>
    <t>03.5; 03.8; 03.9</t>
  </si>
  <si>
    <t>Conditions</t>
  </si>
  <si>
    <t>&gt; 37.35 and &lt; 47.75</t>
  </si>
  <si>
    <t>06</t>
  </si>
  <si>
    <t>&gt; 25.85 and &lt; 37.35</t>
  </si>
  <si>
    <t>&lt; 25.85</t>
  </si>
  <si>
    <t>08.11–08.3</t>
  </si>
  <si>
    <t>Fracture of</t>
  </si>
  <si>
    <t>&gt; 42.15</t>
  </si>
  <si>
    <t>Lower Extremity</t>
  </si>
  <si>
    <t>&gt; 34.15 and &lt; 42.15</t>
  </si>
  <si>
    <t>07</t>
  </si>
  <si>
    <t>&gt; 28.15 and &lt; 34.15</t>
  </si>
  <si>
    <t>&lt; 28.15</t>
  </si>
  <si>
    <t>08.51–08.72</t>
  </si>
  <si>
    <t>Replacement of</t>
  </si>
  <si>
    <t>&gt; 49.55</t>
  </si>
  <si>
    <t>&gt; 37.05 and &lt; 49.55</t>
  </si>
  <si>
    <t>08</t>
  </si>
  <si>
    <t xml:space="preserve">&gt; 28.65 and &lt; 37.05 </t>
  </si>
  <si>
    <t>&gt; 83.5</t>
  </si>
  <si>
    <t>&gt; 28.65 and &lt; 37.05</t>
  </si>
  <si>
    <t>&lt; 83.5</t>
  </si>
  <si>
    <t>&gt; 22.05 and &lt; 28.65</t>
  </si>
  <si>
    <t>08.9</t>
  </si>
  <si>
    <t>Other</t>
  </si>
  <si>
    <t>&gt; 44.75</t>
  </si>
  <si>
    <t>Orthopedic</t>
  </si>
  <si>
    <t>&gt; 34.35 and &lt; 44.75</t>
  </si>
  <si>
    <t>09</t>
  </si>
  <si>
    <t>&gt; 24.15 and &lt; 34.35</t>
  </si>
  <si>
    <t>&lt; 24.15</t>
  </si>
  <si>
    <t>05.3–05.7</t>
  </si>
  <si>
    <t>Amputation of</t>
  </si>
  <si>
    <t>&gt; 47.65</t>
  </si>
  <si>
    <t>&gt; 36.25 and &lt; 47.65</t>
  </si>
  <si>
    <t>10</t>
  </si>
  <si>
    <t>&lt; 36.25</t>
  </si>
  <si>
    <r>
      <t>© 2003–2014 Uniform Data System for Medical Rehabilitation. FIM, UDS</t>
    </r>
    <r>
      <rPr>
        <b/>
        <sz val="8"/>
        <rFont val="Arial"/>
        <family val="2"/>
      </rPr>
      <t>MR</t>
    </r>
    <r>
      <rPr>
        <b/>
        <sz val="10"/>
        <rFont val="Arial"/>
        <family val="2"/>
      </rPr>
      <t>, and the UDS</t>
    </r>
    <r>
      <rPr>
        <b/>
        <sz val="8"/>
        <rFont val="Arial"/>
        <family val="2"/>
      </rPr>
      <t>MR</t>
    </r>
    <r>
      <rPr>
        <b/>
        <sz val="10"/>
        <rFont val="Arial"/>
        <family val="2"/>
      </rPr>
      <t xml:space="preserve"> logo are trademarks of</t>
    </r>
  </si>
  <si>
    <t>Uniform Data System for Medical Rehabilitation, a division of UB Foundation Activities, Inc.</t>
  </si>
  <si>
    <t>This information is taken from the August 2014 final rule.</t>
  </si>
  <si>
    <t>05.1; 05.2; 05.9</t>
  </si>
  <si>
    <t>&gt; 36.35</t>
  </si>
  <si>
    <t>Non-LE</t>
  </si>
  <si>
    <t>&lt; 36.35</t>
  </si>
  <si>
    <t>11</t>
  </si>
  <si>
    <t>06.2</t>
  </si>
  <si>
    <t>Osteoarthritis</t>
  </si>
  <si>
    <t>&gt; 37.65</t>
  </si>
  <si>
    <t>12</t>
  </si>
  <si>
    <t>&gt; 30.75 and &lt; 37.65</t>
  </si>
  <si>
    <t>&lt; 30.75</t>
  </si>
  <si>
    <t>06.1; 06.9</t>
  </si>
  <si>
    <t>Rheumatoid,</t>
  </si>
  <si>
    <t>Other Arthritis</t>
  </si>
  <si>
    <t>&gt; 26.15 and &lt; 36.35</t>
  </si>
  <si>
    <t>13</t>
  </si>
  <si>
    <t>Cardiac</t>
  </si>
  <si>
    <t>&gt; 48.85</t>
  </si>
  <si>
    <t>14</t>
  </si>
  <si>
    <t>&gt; 38.55 and &lt; 48.85</t>
  </si>
  <si>
    <t>&gt; 31.15 and &lt; 38.55</t>
  </si>
  <si>
    <t>&lt; 31.15</t>
  </si>
  <si>
    <t>10.1; 10.9</t>
  </si>
  <si>
    <t>Pulmonary</t>
  </si>
  <si>
    <t>&gt; 49.25</t>
  </si>
  <si>
    <t>15</t>
  </si>
  <si>
    <t>&gt; 39.05 and &lt; 49.25</t>
  </si>
  <si>
    <t>&gt; 29.15 and &lt; 39.05</t>
  </si>
  <si>
    <t>&lt; 29.15</t>
  </si>
  <si>
    <t>07.1–07.9</t>
  </si>
  <si>
    <t>Pain Syndrome</t>
  </si>
  <si>
    <t>&gt; 37.15</t>
  </si>
  <si>
    <t>16</t>
  </si>
  <si>
    <t>&gt; 26.75 and &lt; 37.15</t>
  </si>
  <si>
    <t>&lt; 26.75</t>
  </si>
  <si>
    <t>08.4; 14.9</t>
  </si>
  <si>
    <t>Maj. Mult. Trauma</t>
  </si>
  <si>
    <t>&gt; 39.25</t>
  </si>
  <si>
    <t>w/o TBI or SCI</t>
  </si>
  <si>
    <t>&gt; 31.05 and &lt; 39.25</t>
  </si>
  <si>
    <t>17</t>
  </si>
  <si>
    <t>&gt; 25.55 and &lt; 31.05</t>
  </si>
  <si>
    <t>&lt; 25.55</t>
  </si>
  <si>
    <t>14.1; 14.2; 14.3</t>
  </si>
  <si>
    <t>&gt; 40.85</t>
  </si>
  <si>
    <t>w/ TBI or SCI</t>
  </si>
  <si>
    <t>&gt; 23.05 and &lt; 40.85</t>
  </si>
  <si>
    <t>18</t>
  </si>
  <si>
    <t>&lt; 23.05</t>
  </si>
  <si>
    <t>03.4</t>
  </si>
  <si>
    <t>Guillain-Barré</t>
  </si>
  <si>
    <t>&gt; 35.95</t>
  </si>
  <si>
    <t>Syndrome</t>
  </si>
  <si>
    <t>&gt; 18.05 and &lt; 35.95</t>
  </si>
  <si>
    <t>19</t>
  </si>
  <si>
    <t>&lt; 18.05</t>
  </si>
  <si>
    <t>12.1; 12.9;</t>
  </si>
  <si>
    <t>Miscellaneous</t>
  </si>
  <si>
    <t>&gt; 49.15</t>
  </si>
  <si>
    <t>13; 15; 16;</t>
  </si>
  <si>
    <t>20</t>
  </si>
  <si>
    <t>&gt; 38.75 and &lt; 49.15</t>
  </si>
  <si>
    <t>17.1–17.9</t>
  </si>
  <si>
    <t>&gt; 27.85 and &lt; 38.75</t>
  </si>
  <si>
    <t>&lt; 27.85</t>
  </si>
  <si>
    <t>Burns</t>
  </si>
  <si>
    <t>&gt; 0</t>
  </si>
  <si>
    <t>21</t>
  </si>
  <si>
    <t>Atypical Cases</t>
  </si>
  <si>
    <t>Short stay, LOS ≤ 3 days</t>
  </si>
  <si>
    <t>5001</t>
  </si>
  <si>
    <t>Expired cases</t>
  </si>
  <si>
    <r>
      <t xml:space="preserve">Expired, orthopedic, LOS </t>
    </r>
    <r>
      <rPr>
        <b/>
        <sz val="10"/>
        <rFont val="Symbol"/>
        <family val="1"/>
        <charset val="2"/>
      </rPr>
      <t>£</t>
    </r>
    <r>
      <rPr>
        <b/>
        <sz val="10"/>
        <rFont val="Arial"/>
        <family val="2"/>
      </rPr>
      <t xml:space="preserve"> 13 days</t>
    </r>
  </si>
  <si>
    <t>5101</t>
  </si>
  <si>
    <r>
      <t xml:space="preserve">Expired, orthopedic, LOS </t>
    </r>
    <r>
      <rPr>
        <b/>
        <sz val="10"/>
        <rFont val="Arial"/>
        <family val="2"/>
      </rPr>
      <t>≥</t>
    </r>
    <r>
      <rPr>
        <b/>
        <sz val="10"/>
        <rFont val="Arial"/>
        <family val="2"/>
      </rPr>
      <t xml:space="preserve"> 14 days</t>
    </r>
  </si>
  <si>
    <t>5102</t>
  </si>
  <si>
    <r>
      <t xml:space="preserve">Expired, non-orthopedic, LOS </t>
    </r>
    <r>
      <rPr>
        <b/>
        <sz val="10"/>
        <rFont val="Symbol"/>
        <family val="1"/>
        <charset val="2"/>
      </rPr>
      <t>£</t>
    </r>
    <r>
      <rPr>
        <b/>
        <sz val="10"/>
        <rFont val="Arial"/>
        <family val="2"/>
      </rPr>
      <t xml:space="preserve"> 15 days</t>
    </r>
  </si>
  <si>
    <t>5103</t>
  </si>
  <si>
    <r>
      <t xml:space="preserve">Expired, non-orthopedic, LOS </t>
    </r>
    <r>
      <rPr>
        <b/>
        <sz val="10"/>
        <rFont val="Arial"/>
        <family val="2"/>
      </rPr>
      <t>≥</t>
    </r>
    <r>
      <rPr>
        <b/>
        <sz val="10"/>
        <rFont val="Arial"/>
        <family val="2"/>
      </rPr>
      <t xml:space="preserve"> 16 days</t>
    </r>
  </si>
  <si>
    <t>5104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</si>
</sst>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b/>
      <sz val="16"/>
      <color indexed="48"/>
      <name val="Arial"/>
      <family val="2"/>
    </font>
    <font>
      <b/>
      <sz val="13"/>
      <color indexed="48"/>
      <name val="Arial"/>
      <family val="2"/>
    </font>
    <font>
      <b/>
      <vertAlign val="superscript"/>
      <sz val="16"/>
      <color indexed="48"/>
      <name val="Arial"/>
      <family val="2"/>
    </font>
    <font>
      <b/>
      <sz val="12"/>
      <color indexed="10"/>
      <name val="Arial"/>
      <family val="2"/>
    </font>
    <font>
      <b/>
      <sz val="9"/>
      <color indexed="62"/>
      <name val="Arial"/>
      <family val="2"/>
    </font>
    <font>
      <b/>
      <sz val="10"/>
      <name val="Arial"/>
      <family val="2"/>
    </font>
    <font>
      <b/>
      <vertAlign val="superscript"/>
      <sz val="9"/>
      <color indexed="62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indexed="62"/>
      <name val="Arial"/>
      <family val="2"/>
    </font>
    <font>
      <b/>
      <sz val="10"/>
      <color indexed="62"/>
      <name val="Arial"/>
      <family val="2"/>
    </font>
    <font>
      <b/>
      <sz val="20"/>
      <color indexed="48"/>
      <name val="Arial"/>
      <family val="2"/>
    </font>
    <font>
      <b/>
      <sz val="18"/>
      <name val="Arial"/>
      <family val="2"/>
    </font>
    <font>
      <b/>
      <sz val="10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/>
    <xf numFmtId="0" fontId="0" fillId="0" borderId="0" xfId="0" applyAlignment="1">
      <alignment wrapText="1"/>
    </xf>
    <xf numFmtId="49" fontId="5" fillId="3" borderId="0" xfId="0" applyNumberFormat="1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/>
    <xf numFmtId="49" fontId="5" fillId="0" borderId="0" xfId="0" applyNumberFormat="1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49" fontId="0" fillId="0" borderId="1" xfId="0" applyNumberFormat="1" applyBorder="1"/>
    <xf numFmtId="49" fontId="9" fillId="0" borderId="2" xfId="0" applyNumberFormat="1" applyFont="1" applyBorder="1" applyAlignment="1">
      <alignment horizontal="center"/>
    </xf>
    <xf numFmtId="49" fontId="0" fillId="4" borderId="2" xfId="0" applyNumberFormat="1" applyFill="1" applyBorder="1" applyAlignment="1">
      <alignment horizontal="center" wrapText="1"/>
    </xf>
    <xf numFmtId="49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49" fontId="0" fillId="0" borderId="4" xfId="0" applyNumberFormat="1" applyBorder="1"/>
    <xf numFmtId="49" fontId="9" fillId="0" borderId="0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0" fillId="0" borderId="5" xfId="0" applyBorder="1"/>
    <xf numFmtId="49" fontId="6" fillId="0" borderId="2" xfId="0" applyNumberFormat="1" applyFont="1" applyBorder="1" applyAlignment="1">
      <alignment horizontal="center"/>
    </xf>
    <xf numFmtId="49" fontId="0" fillId="5" borderId="7" xfId="0" applyNumberFormat="1" applyFill="1" applyBorder="1" applyAlignment="1">
      <alignment horizontal="center" wrapText="1"/>
    </xf>
    <xf numFmtId="49" fontId="0" fillId="5" borderId="7" xfId="0" applyNumberForma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4" borderId="7" xfId="0" applyNumberFormat="1" applyFill="1" applyBorder="1" applyAlignment="1">
      <alignment horizontal="center" wrapText="1"/>
    </xf>
    <xf numFmtId="49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2" xfId="0" applyNumberFormat="1" applyBorder="1"/>
    <xf numFmtId="49" fontId="6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Alignment="1"/>
    <xf numFmtId="49" fontId="6" fillId="0" borderId="0" xfId="0" applyNumberFormat="1" applyFont="1"/>
    <xf numFmtId="0" fontId="6" fillId="0" borderId="0" xfId="0" applyFont="1" applyAlignment="1"/>
    <xf numFmtId="0" fontId="0" fillId="0" borderId="0" xfId="0" applyAlignment="1"/>
    <xf numFmtId="49" fontId="6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/>
    <xf numFmtId="49" fontId="12" fillId="4" borderId="9" xfId="0" applyNumberFormat="1" applyFont="1" applyFill="1" applyBorder="1" applyAlignment="1">
      <alignment horizontal="center" wrapText="1"/>
    </xf>
    <xf numFmtId="49" fontId="0" fillId="4" borderId="9" xfId="0" applyNumberForma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49" fontId="0" fillId="0" borderId="16" xfId="0" applyNumberFormat="1" applyFill="1" applyBorder="1" applyAlignment="1">
      <alignment horizontal="center" wrapText="1"/>
    </xf>
    <xf numFmtId="49" fontId="0" fillId="0" borderId="16" xfId="0" applyNumberFormat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49" fontId="0" fillId="0" borderId="16" xfId="0" applyNumberFormat="1" applyBorder="1" applyAlignment="1">
      <alignment horizontal="center" wrapText="1"/>
    </xf>
    <xf numFmtId="0" fontId="0" fillId="0" borderId="12" xfId="0" applyBorder="1"/>
    <xf numFmtId="49" fontId="0" fillId="0" borderId="13" xfId="0" applyNumberFormat="1" applyBorder="1" applyAlignment="1">
      <alignment horizontal="center" wrapText="1"/>
    </xf>
    <xf numFmtId="3" fontId="0" fillId="0" borderId="13" xfId="0" applyNumberFormat="1" applyFill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49" fontId="13" fillId="6" borderId="0" xfId="0" applyNumberFormat="1" applyFont="1" applyFill="1" applyBorder="1"/>
    <xf numFmtId="49" fontId="14" fillId="6" borderId="0" xfId="0" applyNumberFormat="1" applyFont="1" applyFill="1" applyBorder="1" applyAlignment="1">
      <alignment horizontal="center"/>
    </xf>
    <xf numFmtId="49" fontId="13" fillId="6" borderId="0" xfId="0" applyNumberFormat="1" applyFont="1" applyFill="1" applyBorder="1" applyAlignment="1">
      <alignment horizontal="center" wrapText="1"/>
    </xf>
    <xf numFmtId="49" fontId="13" fillId="6" borderId="0" xfId="0" applyNumberFormat="1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164" fontId="13" fillId="6" borderId="0" xfId="0" applyNumberFormat="1" applyFont="1" applyFill="1" applyBorder="1" applyAlignment="1">
      <alignment horizontal="center"/>
    </xf>
    <xf numFmtId="49" fontId="15" fillId="0" borderId="0" xfId="0" applyNumberFormat="1" applyFont="1" applyBorder="1" applyAlignment="1">
      <alignment horizontal="left"/>
    </xf>
    <xf numFmtId="49" fontId="16" fillId="0" borderId="0" xfId="0" applyNumberFormat="1" applyFont="1" applyBorder="1" applyAlignment="1">
      <alignment horizontal="left" wrapText="1"/>
    </xf>
    <xf numFmtId="49" fontId="14" fillId="0" borderId="9" xfId="0" applyNumberFormat="1" applyFont="1" applyBorder="1" applyAlignment="1">
      <alignment horizontal="left"/>
    </xf>
    <xf numFmtId="164" fontId="0" fillId="0" borderId="9" xfId="0" applyNumberFormat="1" applyBorder="1" applyAlignment="1">
      <alignment horizontal="center"/>
    </xf>
    <xf numFmtId="49" fontId="14" fillId="0" borderId="0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164" fontId="0" fillId="0" borderId="5" xfId="0" applyNumberFormat="1" applyBorder="1" applyAlignment="1">
      <alignment horizontal="center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70</xdr:row>
      <xdr:rowOff>142875</xdr:rowOff>
    </xdr:from>
    <xdr:to>
      <xdr:col>9</xdr:col>
      <xdr:colOff>526359</xdr:colOff>
      <xdr:row>74</xdr:row>
      <xdr:rowOff>133350</xdr:rowOff>
    </xdr:to>
    <xdr:sp macro="" textlink="">
      <xdr:nvSpPr>
        <xdr:cNvPr id="2" name="WordArt 4"/>
        <xdr:cNvSpPr>
          <a:spLocks noChangeArrowheads="1" noChangeShapeType="1" noTextEdit="1"/>
        </xdr:cNvSpPr>
      </xdr:nvSpPr>
      <xdr:spPr bwMode="auto">
        <a:xfrm>
          <a:off x="4676775" y="11449050"/>
          <a:ext cx="1669359" cy="7524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Keep for</a:t>
          </a:r>
        </a:p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reference!</a:t>
          </a:r>
        </a:p>
      </xdr:txBody>
    </xdr:sp>
    <xdr:clientData/>
  </xdr:twoCellAnchor>
  <xdr:twoCellAnchor>
    <xdr:from>
      <xdr:col>6</xdr:col>
      <xdr:colOff>0</xdr:colOff>
      <xdr:row>138</xdr:row>
      <xdr:rowOff>0</xdr:rowOff>
    </xdr:from>
    <xdr:to>
      <xdr:col>9</xdr:col>
      <xdr:colOff>526359</xdr:colOff>
      <xdr:row>141</xdr:row>
      <xdr:rowOff>152400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4676775" y="22183725"/>
          <a:ext cx="1669359" cy="6381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Keep for</a:t>
          </a:r>
        </a:p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reference!</a:t>
          </a:r>
        </a:p>
      </xdr:txBody>
    </xdr:sp>
    <xdr:clientData/>
  </xdr:twoCellAnchor>
  <xdr:twoCellAnchor editAs="oneCell">
    <xdr:from>
      <xdr:col>0</xdr:col>
      <xdr:colOff>0</xdr:colOff>
      <xdr:row>70</xdr:row>
      <xdr:rowOff>76200</xdr:rowOff>
    </xdr:from>
    <xdr:to>
      <xdr:col>0</xdr:col>
      <xdr:colOff>609600</xdr:colOff>
      <xdr:row>74</xdr:row>
      <xdr:rowOff>133350</xdr:rowOff>
    </xdr:to>
    <xdr:pic>
      <xdr:nvPicPr>
        <xdr:cNvPr id="4" name="Picture 8" descr="udslogo_new_300ppi_300w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82375"/>
          <a:ext cx="6096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</xdr:row>
      <xdr:rowOff>95250</xdr:rowOff>
    </xdr:from>
    <xdr:to>
      <xdr:col>0</xdr:col>
      <xdr:colOff>609600</xdr:colOff>
      <xdr:row>142</xdr:row>
      <xdr:rowOff>104775</xdr:rowOff>
    </xdr:to>
    <xdr:pic>
      <xdr:nvPicPr>
        <xdr:cNvPr id="5" name="Picture 9" descr="udslogo_new_300ppi_300w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17050"/>
          <a:ext cx="6096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ivita\AppData\Local\Microsoft\Windows\Temporary%20Internet%20Files\Content.Outlook\H8LQVSXE\Copy%20of%20FY_2015_RIC-CMG_Conversion_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adjusted FPP"/>
      <sheetName val="CMS RW and ALOS"/>
      <sheetName val="Comparison"/>
    </sheetNames>
    <sheetDataSet>
      <sheetData sheetId="0"/>
      <sheetData sheetId="1">
        <row r="3">
          <cell r="G3">
            <v>9</v>
          </cell>
          <cell r="H3">
            <v>10</v>
          </cell>
          <cell r="I3">
            <v>8</v>
          </cell>
          <cell r="J3">
            <v>8</v>
          </cell>
        </row>
        <row r="4">
          <cell r="G4">
            <v>11</v>
          </cell>
          <cell r="H4">
            <v>11</v>
          </cell>
          <cell r="I4">
            <v>10</v>
          </cell>
          <cell r="J4">
            <v>10</v>
          </cell>
        </row>
        <row r="5">
          <cell r="G5">
            <v>12</v>
          </cell>
          <cell r="H5">
            <v>14</v>
          </cell>
          <cell r="I5">
            <v>12</v>
          </cell>
          <cell r="J5">
            <v>12</v>
          </cell>
        </row>
        <row r="6">
          <cell r="G6">
            <v>13</v>
          </cell>
          <cell r="H6">
            <v>13</v>
          </cell>
          <cell r="I6">
            <v>12</v>
          </cell>
          <cell r="J6">
            <v>12</v>
          </cell>
        </row>
        <row r="7">
          <cell r="G7">
            <v>14</v>
          </cell>
          <cell r="H7">
            <v>14</v>
          </cell>
          <cell r="I7">
            <v>14</v>
          </cell>
          <cell r="J7">
            <v>14</v>
          </cell>
        </row>
        <row r="8">
          <cell r="G8">
            <v>16</v>
          </cell>
          <cell r="H8">
            <v>16</v>
          </cell>
          <cell r="I8">
            <v>15</v>
          </cell>
          <cell r="J8">
            <v>15</v>
          </cell>
        </row>
        <row r="9">
          <cell r="G9">
            <v>17</v>
          </cell>
          <cell r="H9">
            <v>19</v>
          </cell>
          <cell r="I9">
            <v>17</v>
          </cell>
          <cell r="J9">
            <v>17</v>
          </cell>
        </row>
        <row r="10">
          <cell r="G10">
            <v>22</v>
          </cell>
          <cell r="H10">
            <v>24</v>
          </cell>
          <cell r="I10">
            <v>21</v>
          </cell>
          <cell r="J10">
            <v>21</v>
          </cell>
        </row>
        <row r="11">
          <cell r="G11">
            <v>19</v>
          </cell>
          <cell r="H11">
            <v>20</v>
          </cell>
          <cell r="I11">
            <v>19</v>
          </cell>
          <cell r="J11">
            <v>19</v>
          </cell>
        </row>
        <row r="12">
          <cell r="G12">
            <v>28</v>
          </cell>
          <cell r="H12">
            <v>27</v>
          </cell>
          <cell r="I12">
            <v>24</v>
          </cell>
          <cell r="J12">
            <v>24</v>
          </cell>
        </row>
        <row r="13">
          <cell r="G13">
            <v>10</v>
          </cell>
          <cell r="H13">
            <v>9</v>
          </cell>
          <cell r="I13">
            <v>8</v>
          </cell>
          <cell r="J13">
            <v>8</v>
          </cell>
        </row>
        <row r="14">
          <cell r="G14">
            <v>12</v>
          </cell>
          <cell r="H14">
            <v>10</v>
          </cell>
          <cell r="I14">
            <v>9</v>
          </cell>
          <cell r="J14">
            <v>10</v>
          </cell>
        </row>
        <row r="15">
          <cell r="G15">
            <v>13</v>
          </cell>
          <cell r="H15">
            <v>12</v>
          </cell>
          <cell r="I15">
            <v>12</v>
          </cell>
          <cell r="J15">
            <v>11</v>
          </cell>
        </row>
        <row r="16">
          <cell r="G16">
            <v>12</v>
          </cell>
          <cell r="H16">
            <v>13</v>
          </cell>
          <cell r="I16">
            <v>12</v>
          </cell>
          <cell r="J16">
            <v>12</v>
          </cell>
        </row>
        <row r="17">
          <cell r="G17">
            <v>14</v>
          </cell>
          <cell r="H17">
            <v>15</v>
          </cell>
          <cell r="I17">
            <v>14</v>
          </cell>
          <cell r="J17">
            <v>14</v>
          </cell>
        </row>
        <row r="18">
          <cell r="G18">
            <v>19</v>
          </cell>
          <cell r="H18">
            <v>18</v>
          </cell>
          <cell r="I18">
            <v>16</v>
          </cell>
          <cell r="J18">
            <v>16</v>
          </cell>
        </row>
        <row r="19">
          <cell r="G19">
            <v>32</v>
          </cell>
          <cell r="H19">
            <v>25</v>
          </cell>
          <cell r="I19">
            <v>21</v>
          </cell>
          <cell r="J19">
            <v>20</v>
          </cell>
        </row>
        <row r="20">
          <cell r="G20">
            <v>10</v>
          </cell>
          <cell r="H20">
            <v>11</v>
          </cell>
          <cell r="I20">
            <v>10</v>
          </cell>
          <cell r="J20">
            <v>10</v>
          </cell>
        </row>
        <row r="21">
          <cell r="G21">
            <v>13</v>
          </cell>
          <cell r="H21">
            <v>13</v>
          </cell>
          <cell r="I21">
            <v>12</v>
          </cell>
          <cell r="J21">
            <v>12</v>
          </cell>
        </row>
        <row r="22">
          <cell r="G22">
            <v>16</v>
          </cell>
          <cell r="H22">
            <v>15</v>
          </cell>
          <cell r="I22">
            <v>14</v>
          </cell>
          <cell r="J22">
            <v>14</v>
          </cell>
        </row>
        <row r="23">
          <cell r="G23">
            <v>23</v>
          </cell>
          <cell r="H23">
            <v>21</v>
          </cell>
          <cell r="I23">
            <v>18</v>
          </cell>
          <cell r="J23">
            <v>17</v>
          </cell>
        </row>
        <row r="24">
          <cell r="G24">
            <v>12</v>
          </cell>
          <cell r="H24">
            <v>12</v>
          </cell>
          <cell r="I24">
            <v>10</v>
          </cell>
          <cell r="J24">
            <v>9</v>
          </cell>
        </row>
        <row r="25">
          <cell r="G25">
            <v>15</v>
          </cell>
          <cell r="H25">
            <v>14</v>
          </cell>
          <cell r="I25">
            <v>14</v>
          </cell>
          <cell r="J25">
            <v>13</v>
          </cell>
        </row>
        <row r="26">
          <cell r="G26">
            <v>26</v>
          </cell>
          <cell r="H26">
            <v>21</v>
          </cell>
          <cell r="I26">
            <v>20</v>
          </cell>
          <cell r="J26">
            <v>20</v>
          </cell>
        </row>
        <row r="27">
          <cell r="G27">
            <v>54</v>
          </cell>
          <cell r="H27">
            <v>40</v>
          </cell>
          <cell r="I27">
            <v>33</v>
          </cell>
          <cell r="J27">
            <v>33</v>
          </cell>
        </row>
        <row r="28">
          <cell r="G28">
            <v>26</v>
          </cell>
          <cell r="H28">
            <v>34</v>
          </cell>
          <cell r="I28">
            <v>29</v>
          </cell>
          <cell r="J28">
            <v>27</v>
          </cell>
        </row>
        <row r="29">
          <cell r="G29">
            <v>9</v>
          </cell>
          <cell r="H29">
            <v>10</v>
          </cell>
          <cell r="I29">
            <v>9</v>
          </cell>
          <cell r="J29">
            <v>8</v>
          </cell>
        </row>
        <row r="30">
          <cell r="G30">
            <v>11</v>
          </cell>
          <cell r="H30">
            <v>12</v>
          </cell>
          <cell r="I30">
            <v>10</v>
          </cell>
          <cell r="J30">
            <v>10</v>
          </cell>
        </row>
        <row r="31">
          <cell r="G31">
            <v>15</v>
          </cell>
          <cell r="H31">
            <v>13</v>
          </cell>
          <cell r="I31">
            <v>13</v>
          </cell>
          <cell r="J31">
            <v>12</v>
          </cell>
        </row>
        <row r="32">
          <cell r="G32">
            <v>17</v>
          </cell>
          <cell r="H32">
            <v>15</v>
          </cell>
          <cell r="I32">
            <v>15</v>
          </cell>
          <cell r="J32">
            <v>14</v>
          </cell>
        </row>
        <row r="33">
          <cell r="G33">
            <v>20</v>
          </cell>
          <cell r="H33">
            <v>17</v>
          </cell>
          <cell r="I33">
            <v>17</v>
          </cell>
          <cell r="J33">
            <v>16</v>
          </cell>
        </row>
        <row r="34">
          <cell r="G34">
            <v>26</v>
          </cell>
          <cell r="H34">
            <v>25</v>
          </cell>
          <cell r="I34">
            <v>23</v>
          </cell>
          <cell r="J34">
            <v>21</v>
          </cell>
        </row>
        <row r="35">
          <cell r="G35">
            <v>9</v>
          </cell>
          <cell r="H35">
            <v>10</v>
          </cell>
          <cell r="I35">
            <v>9</v>
          </cell>
          <cell r="J35">
            <v>9</v>
          </cell>
        </row>
        <row r="36">
          <cell r="G36">
            <v>12</v>
          </cell>
          <cell r="H36">
            <v>12</v>
          </cell>
          <cell r="I36">
            <v>11</v>
          </cell>
          <cell r="J36">
            <v>11</v>
          </cell>
        </row>
        <row r="37">
          <cell r="G37">
            <v>15</v>
          </cell>
          <cell r="H37">
            <v>15</v>
          </cell>
          <cell r="I37">
            <v>13</v>
          </cell>
          <cell r="J37">
            <v>13</v>
          </cell>
        </row>
        <row r="38">
          <cell r="G38">
            <v>21</v>
          </cell>
          <cell r="H38">
            <v>19</v>
          </cell>
          <cell r="I38">
            <v>17</v>
          </cell>
          <cell r="J38">
            <v>17</v>
          </cell>
        </row>
        <row r="39">
          <cell r="G39">
            <v>10</v>
          </cell>
          <cell r="H39">
            <v>9</v>
          </cell>
          <cell r="I39">
            <v>10</v>
          </cell>
          <cell r="J39">
            <v>9</v>
          </cell>
        </row>
        <row r="40">
          <cell r="G40">
            <v>13</v>
          </cell>
          <cell r="H40">
            <v>12</v>
          </cell>
          <cell r="I40">
            <v>12</v>
          </cell>
          <cell r="J40">
            <v>11</v>
          </cell>
        </row>
        <row r="41">
          <cell r="G41">
            <v>15</v>
          </cell>
          <cell r="H41">
            <v>15</v>
          </cell>
          <cell r="I41">
            <v>14</v>
          </cell>
          <cell r="J41">
            <v>13</v>
          </cell>
        </row>
        <row r="42">
          <cell r="G42">
            <v>19</v>
          </cell>
          <cell r="H42">
            <v>18</v>
          </cell>
          <cell r="I42">
            <v>17</v>
          </cell>
          <cell r="J42">
            <v>17</v>
          </cell>
        </row>
        <row r="43">
          <cell r="G43">
            <v>8</v>
          </cell>
          <cell r="H43">
            <v>8</v>
          </cell>
          <cell r="I43">
            <v>7</v>
          </cell>
          <cell r="J43">
            <v>7</v>
          </cell>
        </row>
        <row r="44">
          <cell r="G44">
            <v>10</v>
          </cell>
          <cell r="H44">
            <v>10</v>
          </cell>
          <cell r="I44">
            <v>9</v>
          </cell>
          <cell r="J44">
            <v>9</v>
          </cell>
        </row>
        <row r="45">
          <cell r="G45">
            <v>13</v>
          </cell>
          <cell r="H45">
            <v>13</v>
          </cell>
          <cell r="I45">
            <v>12</v>
          </cell>
          <cell r="J45">
            <v>12</v>
          </cell>
        </row>
        <row r="46">
          <cell r="G46">
            <v>12</v>
          </cell>
          <cell r="H46">
            <v>12</v>
          </cell>
          <cell r="I46">
            <v>11</v>
          </cell>
          <cell r="J46">
            <v>10</v>
          </cell>
        </row>
        <row r="47">
          <cell r="G47">
            <v>14</v>
          </cell>
          <cell r="H47">
            <v>14</v>
          </cell>
          <cell r="I47">
            <v>13</v>
          </cell>
          <cell r="J47">
            <v>12</v>
          </cell>
        </row>
        <row r="48">
          <cell r="G48">
            <v>16</v>
          </cell>
          <cell r="H48">
            <v>17</v>
          </cell>
          <cell r="I48">
            <v>15</v>
          </cell>
          <cell r="J48">
            <v>14</v>
          </cell>
        </row>
        <row r="49">
          <cell r="G49">
            <v>10</v>
          </cell>
          <cell r="H49">
            <v>9</v>
          </cell>
          <cell r="I49">
            <v>9</v>
          </cell>
          <cell r="J49">
            <v>8</v>
          </cell>
        </row>
        <row r="50">
          <cell r="G50">
            <v>12</v>
          </cell>
          <cell r="H50">
            <v>12</v>
          </cell>
          <cell r="I50">
            <v>11</v>
          </cell>
          <cell r="J50">
            <v>10</v>
          </cell>
        </row>
        <row r="51">
          <cell r="G51">
            <v>15</v>
          </cell>
          <cell r="H51">
            <v>15</v>
          </cell>
          <cell r="I51">
            <v>14</v>
          </cell>
          <cell r="J51">
            <v>13</v>
          </cell>
        </row>
        <row r="52">
          <cell r="G52">
            <v>19</v>
          </cell>
          <cell r="H52">
            <v>18</v>
          </cell>
          <cell r="I52">
            <v>17</v>
          </cell>
          <cell r="J52">
            <v>16</v>
          </cell>
        </row>
        <row r="53">
          <cell r="G53">
            <v>11</v>
          </cell>
          <cell r="H53">
            <v>12</v>
          </cell>
          <cell r="I53">
            <v>10</v>
          </cell>
          <cell r="J53">
            <v>10</v>
          </cell>
        </row>
        <row r="54">
          <cell r="G54">
            <v>14</v>
          </cell>
          <cell r="H54">
            <v>14</v>
          </cell>
          <cell r="I54">
            <v>12</v>
          </cell>
          <cell r="J54">
            <v>11</v>
          </cell>
        </row>
        <row r="55">
          <cell r="G55">
            <v>18</v>
          </cell>
          <cell r="H55">
            <v>19</v>
          </cell>
          <cell r="I55">
            <v>17</v>
          </cell>
          <cell r="J55">
            <v>16</v>
          </cell>
        </row>
        <row r="56">
          <cell r="G56">
            <v>12</v>
          </cell>
          <cell r="H56">
            <v>13</v>
          </cell>
          <cell r="I56">
            <v>12</v>
          </cell>
          <cell r="J56">
            <v>10</v>
          </cell>
        </row>
        <row r="57">
          <cell r="G57">
            <v>17</v>
          </cell>
          <cell r="H57">
            <v>19</v>
          </cell>
          <cell r="I57">
            <v>16</v>
          </cell>
          <cell r="J57">
            <v>15</v>
          </cell>
        </row>
        <row r="58">
          <cell r="G58">
            <v>10</v>
          </cell>
          <cell r="H58">
            <v>11</v>
          </cell>
          <cell r="I58">
            <v>11</v>
          </cell>
          <cell r="J58">
            <v>10</v>
          </cell>
        </row>
        <row r="59">
          <cell r="G59">
            <v>11</v>
          </cell>
          <cell r="H59">
            <v>12</v>
          </cell>
          <cell r="I59">
            <v>12</v>
          </cell>
          <cell r="J59">
            <v>12</v>
          </cell>
        </row>
        <row r="60">
          <cell r="G60">
            <v>13</v>
          </cell>
          <cell r="H60">
            <v>16</v>
          </cell>
          <cell r="I60">
            <v>15</v>
          </cell>
          <cell r="J60">
            <v>15</v>
          </cell>
        </row>
        <row r="61">
          <cell r="G61">
            <v>12</v>
          </cell>
          <cell r="H61">
            <v>12</v>
          </cell>
          <cell r="I61">
            <v>10</v>
          </cell>
          <cell r="J61">
            <v>10</v>
          </cell>
        </row>
        <row r="62">
          <cell r="G62">
            <v>17</v>
          </cell>
          <cell r="H62">
            <v>14</v>
          </cell>
          <cell r="I62">
            <v>13</v>
          </cell>
          <cell r="J62">
            <v>13</v>
          </cell>
        </row>
        <row r="63">
          <cell r="G63">
            <v>18</v>
          </cell>
          <cell r="H63">
            <v>19</v>
          </cell>
          <cell r="I63">
            <v>16</v>
          </cell>
          <cell r="J63">
            <v>15</v>
          </cell>
        </row>
        <row r="64">
          <cell r="G64">
            <v>9</v>
          </cell>
          <cell r="H64">
            <v>10</v>
          </cell>
          <cell r="I64">
            <v>8</v>
          </cell>
          <cell r="J64">
            <v>8</v>
          </cell>
        </row>
        <row r="65">
          <cell r="G65">
            <v>12</v>
          </cell>
          <cell r="H65">
            <v>11</v>
          </cell>
          <cell r="I65">
            <v>11</v>
          </cell>
          <cell r="J65">
            <v>10</v>
          </cell>
        </row>
        <row r="66">
          <cell r="G66">
            <v>14</v>
          </cell>
          <cell r="H66">
            <v>13</v>
          </cell>
          <cell r="I66">
            <v>12</v>
          </cell>
          <cell r="J66">
            <v>12</v>
          </cell>
        </row>
        <row r="67">
          <cell r="G67">
            <v>18</v>
          </cell>
          <cell r="H67">
            <v>17</v>
          </cell>
          <cell r="I67">
            <v>15</v>
          </cell>
          <cell r="J67">
            <v>14</v>
          </cell>
        </row>
        <row r="68">
          <cell r="G68">
            <v>10</v>
          </cell>
          <cell r="H68">
            <v>10</v>
          </cell>
          <cell r="I68">
            <v>9</v>
          </cell>
          <cell r="J68">
            <v>8</v>
          </cell>
        </row>
        <row r="69">
          <cell r="G69">
            <v>13</v>
          </cell>
          <cell r="H69">
            <v>11</v>
          </cell>
          <cell r="I69">
            <v>11</v>
          </cell>
          <cell r="J69">
            <v>10</v>
          </cell>
        </row>
        <row r="70">
          <cell r="G70">
            <v>15</v>
          </cell>
          <cell r="H70">
            <v>14</v>
          </cell>
          <cell r="I70">
            <v>13</v>
          </cell>
          <cell r="J70">
            <v>13</v>
          </cell>
        </row>
        <row r="71">
          <cell r="G71">
            <v>20</v>
          </cell>
          <cell r="H71">
            <v>17</v>
          </cell>
          <cell r="I71">
            <v>15</v>
          </cell>
          <cell r="J71">
            <v>15</v>
          </cell>
        </row>
        <row r="72">
          <cell r="G72">
            <v>10</v>
          </cell>
          <cell r="H72">
            <v>10</v>
          </cell>
          <cell r="I72">
            <v>9</v>
          </cell>
          <cell r="J72">
            <v>10</v>
          </cell>
        </row>
        <row r="73">
          <cell r="G73">
            <v>13</v>
          </cell>
          <cell r="H73">
            <v>13</v>
          </cell>
          <cell r="I73">
            <v>13</v>
          </cell>
          <cell r="J73">
            <v>12</v>
          </cell>
        </row>
        <row r="74">
          <cell r="G74">
            <v>14</v>
          </cell>
          <cell r="H74">
            <v>17</v>
          </cell>
          <cell r="I74">
            <v>16</v>
          </cell>
          <cell r="J74">
            <v>15</v>
          </cell>
        </row>
        <row r="75">
          <cell r="G75">
            <v>11</v>
          </cell>
          <cell r="H75">
            <v>11</v>
          </cell>
          <cell r="I75">
            <v>10</v>
          </cell>
          <cell r="J75">
            <v>10</v>
          </cell>
        </row>
        <row r="76">
          <cell r="G76">
            <v>13</v>
          </cell>
          <cell r="H76">
            <v>14</v>
          </cell>
          <cell r="I76">
            <v>12</v>
          </cell>
          <cell r="J76">
            <v>12</v>
          </cell>
        </row>
        <row r="77">
          <cell r="G77">
            <v>16</v>
          </cell>
          <cell r="H77">
            <v>16</v>
          </cell>
          <cell r="I77">
            <v>15</v>
          </cell>
          <cell r="J77">
            <v>14</v>
          </cell>
        </row>
        <row r="78">
          <cell r="G78">
            <v>20</v>
          </cell>
          <cell r="H78">
            <v>20</v>
          </cell>
          <cell r="I78">
            <v>18</v>
          </cell>
          <cell r="J78">
            <v>17</v>
          </cell>
        </row>
        <row r="79">
          <cell r="G79">
            <v>11</v>
          </cell>
          <cell r="H79">
            <v>11</v>
          </cell>
          <cell r="I79">
            <v>10</v>
          </cell>
          <cell r="J79">
            <v>9</v>
          </cell>
        </row>
        <row r="80">
          <cell r="G80">
            <v>17</v>
          </cell>
          <cell r="H80">
            <v>16</v>
          </cell>
          <cell r="I80">
            <v>15</v>
          </cell>
          <cell r="J80">
            <v>14</v>
          </cell>
        </row>
        <row r="81">
          <cell r="G81">
            <v>32</v>
          </cell>
          <cell r="H81">
            <v>28</v>
          </cell>
          <cell r="I81">
            <v>22</v>
          </cell>
          <cell r="J81">
            <v>22</v>
          </cell>
        </row>
        <row r="82">
          <cell r="G82">
            <v>15</v>
          </cell>
          <cell r="H82">
            <v>10</v>
          </cell>
          <cell r="I82">
            <v>13</v>
          </cell>
          <cell r="J82">
            <v>11</v>
          </cell>
        </row>
        <row r="83">
          <cell r="G83">
            <v>25</v>
          </cell>
          <cell r="H83">
            <v>19</v>
          </cell>
          <cell r="I83">
            <v>18</v>
          </cell>
          <cell r="J83">
            <v>19</v>
          </cell>
        </row>
        <row r="84">
          <cell r="G84">
            <v>44</v>
          </cell>
          <cell r="H84">
            <v>31</v>
          </cell>
          <cell r="I84">
            <v>36</v>
          </cell>
          <cell r="J84">
            <v>31</v>
          </cell>
        </row>
        <row r="85">
          <cell r="G85">
            <v>9</v>
          </cell>
          <cell r="H85">
            <v>8</v>
          </cell>
          <cell r="I85">
            <v>8</v>
          </cell>
          <cell r="J85">
            <v>8</v>
          </cell>
        </row>
        <row r="86">
          <cell r="G86">
            <v>12</v>
          </cell>
          <cell r="H86">
            <v>11</v>
          </cell>
          <cell r="I86">
            <v>11</v>
          </cell>
          <cell r="J86">
            <v>10</v>
          </cell>
        </row>
        <row r="87">
          <cell r="G87">
            <v>15</v>
          </cell>
          <cell r="H87">
            <v>14</v>
          </cell>
          <cell r="I87">
            <v>13</v>
          </cell>
          <cell r="J87">
            <v>12</v>
          </cell>
        </row>
        <row r="88">
          <cell r="G88">
            <v>20</v>
          </cell>
          <cell r="H88">
            <v>18</v>
          </cell>
          <cell r="I88">
            <v>16</v>
          </cell>
          <cell r="J88">
            <v>15</v>
          </cell>
        </row>
        <row r="89">
          <cell r="G89">
            <v>27</v>
          </cell>
          <cell r="H89">
            <v>18</v>
          </cell>
          <cell r="I89">
            <v>17</v>
          </cell>
          <cell r="J89">
            <v>16</v>
          </cell>
        </row>
        <row r="90">
          <cell r="J90">
            <v>2</v>
          </cell>
        </row>
        <row r="91">
          <cell r="J91">
            <v>7</v>
          </cell>
        </row>
        <row r="92">
          <cell r="J92">
            <v>16</v>
          </cell>
        </row>
        <row r="93">
          <cell r="J93">
            <v>8</v>
          </cell>
        </row>
        <row r="94">
          <cell r="J94">
            <v>21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F3" sqref="F3"/>
    </sheetView>
  </sheetViews>
  <sheetFormatPr defaultRowHeight="15" x14ac:dyDescent="0.25"/>
  <cols>
    <col min="2" max="2" width="17.85546875" style="2" bestFit="1" customWidth="1"/>
    <col min="3" max="3" width="17.5703125" style="2" bestFit="1" customWidth="1"/>
    <col min="4" max="4" width="39.85546875" style="2" bestFit="1" customWidth="1"/>
    <col min="5" max="5" width="23.7109375" style="2" customWidth="1"/>
    <col min="6" max="6" width="50.5703125" bestFit="1" customWidth="1"/>
  </cols>
  <sheetData>
    <row r="1" spans="1:6" x14ac:dyDescent="0.25">
      <c r="A1" t="s">
        <v>93</v>
      </c>
      <c r="F1" s="4" t="s">
        <v>94</v>
      </c>
    </row>
    <row r="2" spans="1:6" ht="14.25" customHeight="1" x14ac:dyDescent="0.25">
      <c r="A2" t="s">
        <v>1</v>
      </c>
      <c r="B2" s="2" t="s">
        <v>0</v>
      </c>
      <c r="C2" s="2" t="s">
        <v>2</v>
      </c>
      <c r="D2" s="2" t="s">
        <v>92</v>
      </c>
      <c r="E2" s="2" t="s">
        <v>90</v>
      </c>
    </row>
    <row r="3" spans="1:6" x14ac:dyDescent="0.25">
      <c r="A3" s="1" t="s">
        <v>4</v>
      </c>
      <c r="B3" s="2">
        <v>11</v>
      </c>
      <c r="C3" s="2">
        <f>B3/740</f>
        <v>1.4864864864864866E-2</v>
      </c>
      <c r="D3" s="2">
        <v>26.63</v>
      </c>
      <c r="E3" s="2">
        <f>C3*D3</f>
        <v>0.39585135135135135</v>
      </c>
      <c r="F3" t="s">
        <v>95</v>
      </c>
    </row>
    <row r="4" spans="1:6" x14ac:dyDescent="0.25">
      <c r="A4" s="1" t="s">
        <v>5</v>
      </c>
      <c r="B4" s="2">
        <v>11</v>
      </c>
      <c r="C4" s="2">
        <f t="shared" ref="C4:C67" si="0">B4/740</f>
        <v>1.4864864864864866E-2</v>
      </c>
      <c r="D4" s="2">
        <v>26.29</v>
      </c>
      <c r="E4" s="2">
        <f t="shared" ref="E4:E67" si="1">C4*D4</f>
        <v>0.39079729729729729</v>
      </c>
    </row>
    <row r="5" spans="1:6" x14ac:dyDescent="0.25">
      <c r="A5" s="1" t="s">
        <v>6</v>
      </c>
      <c r="B5" s="2">
        <v>1</v>
      </c>
      <c r="C5" s="2">
        <f t="shared" si="0"/>
        <v>1.3513513513513514E-3</v>
      </c>
      <c r="D5" s="2">
        <v>23.48</v>
      </c>
      <c r="E5" s="2">
        <f t="shared" si="1"/>
        <v>3.1729729729729733E-2</v>
      </c>
    </row>
    <row r="6" spans="1:6" x14ac:dyDescent="0.25">
      <c r="A6" s="1" t="s">
        <v>7</v>
      </c>
      <c r="B6" s="2">
        <v>34</v>
      </c>
      <c r="C6" s="2">
        <f t="shared" si="0"/>
        <v>4.5945945945945948E-2</v>
      </c>
      <c r="D6" s="2">
        <v>23.9</v>
      </c>
      <c r="E6" s="2">
        <f t="shared" si="1"/>
        <v>1.0981081081081081</v>
      </c>
    </row>
    <row r="7" spans="1:6" x14ac:dyDescent="0.25">
      <c r="A7" s="1" t="s">
        <v>8</v>
      </c>
      <c r="B7" s="2">
        <v>19</v>
      </c>
      <c r="C7" s="2">
        <f t="shared" si="0"/>
        <v>2.5675675675675677E-2</v>
      </c>
      <c r="D7" s="2">
        <v>22.4</v>
      </c>
      <c r="E7" s="2">
        <f t="shared" si="1"/>
        <v>0.57513513513513514</v>
      </c>
    </row>
    <row r="8" spans="1:6" x14ac:dyDescent="0.25">
      <c r="A8" s="1" t="s">
        <v>9</v>
      </c>
      <c r="B8" s="2">
        <v>30</v>
      </c>
      <c r="C8" s="2">
        <f t="shared" si="0"/>
        <v>4.0540540540540543E-2</v>
      </c>
      <c r="D8" s="2">
        <v>21.38</v>
      </c>
      <c r="E8" s="2">
        <f t="shared" si="1"/>
        <v>0.86675675675675679</v>
      </c>
    </row>
    <row r="9" spans="1:6" x14ac:dyDescent="0.25">
      <c r="A9" s="1" t="s">
        <v>10</v>
      </c>
      <c r="B9" s="2">
        <v>25</v>
      </c>
      <c r="C9" s="2">
        <f t="shared" si="0"/>
        <v>3.3783783783783786E-2</v>
      </c>
      <c r="D9" s="2">
        <v>20.37</v>
      </c>
      <c r="E9" s="2">
        <f t="shared" si="1"/>
        <v>0.68817567567567572</v>
      </c>
    </row>
    <row r="10" spans="1:6" x14ac:dyDescent="0.25">
      <c r="A10" s="1" t="s">
        <v>11</v>
      </c>
      <c r="B10" s="2">
        <v>17</v>
      </c>
      <c r="C10" s="2">
        <f t="shared" si="0"/>
        <v>2.2972972972972974E-2</v>
      </c>
      <c r="D10" s="2">
        <v>15.68</v>
      </c>
      <c r="E10" s="2">
        <f t="shared" si="1"/>
        <v>0.36021621621621625</v>
      </c>
    </row>
    <row r="11" spans="1:6" x14ac:dyDescent="0.25">
      <c r="A11" s="1" t="s">
        <v>12</v>
      </c>
      <c r="B11" s="2">
        <v>24</v>
      </c>
      <c r="C11" s="2">
        <f t="shared" si="0"/>
        <v>3.2432432432432434E-2</v>
      </c>
      <c r="D11" s="2">
        <v>20.309999999999999</v>
      </c>
      <c r="E11" s="2">
        <f t="shared" si="1"/>
        <v>0.6587027027027027</v>
      </c>
    </row>
    <row r="12" spans="1:6" x14ac:dyDescent="0.25">
      <c r="A12" s="1" t="s">
        <v>13</v>
      </c>
      <c r="B12" s="2">
        <v>94</v>
      </c>
      <c r="C12" s="2">
        <f t="shared" si="0"/>
        <v>0.12702702702702703</v>
      </c>
      <c r="D12" s="2">
        <v>18.690000000000001</v>
      </c>
      <c r="E12" s="2">
        <f t="shared" si="1"/>
        <v>2.3741351351351354</v>
      </c>
    </row>
    <row r="13" spans="1:6" x14ac:dyDescent="0.25">
      <c r="A13" s="1" t="s">
        <v>14</v>
      </c>
      <c r="B13" s="2">
        <v>0</v>
      </c>
      <c r="C13" s="2">
        <f t="shared" si="0"/>
        <v>0</v>
      </c>
      <c r="D13" s="2">
        <v>27.24</v>
      </c>
      <c r="E13" s="2">
        <f t="shared" si="1"/>
        <v>0</v>
      </c>
    </row>
    <row r="14" spans="1:6" x14ac:dyDescent="0.25">
      <c r="A14" s="1" t="s">
        <v>15</v>
      </c>
      <c r="B14" s="2">
        <v>2</v>
      </c>
      <c r="C14" s="2">
        <f t="shared" si="0"/>
        <v>2.7027027027027029E-3</v>
      </c>
      <c r="D14" s="2">
        <v>27.53</v>
      </c>
      <c r="E14" s="2">
        <f t="shared" si="1"/>
        <v>7.4405405405405411E-2</v>
      </c>
    </row>
    <row r="15" spans="1:6" x14ac:dyDescent="0.25">
      <c r="A15" s="1" t="s">
        <v>16</v>
      </c>
      <c r="B15" s="2">
        <v>1</v>
      </c>
      <c r="C15" s="2">
        <f t="shared" si="0"/>
        <v>1.3513513513513514E-3</v>
      </c>
      <c r="D15" s="2">
        <v>28.84</v>
      </c>
      <c r="E15" s="2">
        <f t="shared" si="1"/>
        <v>3.8972972972972975E-2</v>
      </c>
    </row>
    <row r="16" spans="1:6" x14ac:dyDescent="0.25">
      <c r="A16" s="1" t="s">
        <v>17</v>
      </c>
      <c r="B16" s="2">
        <v>3</v>
      </c>
      <c r="C16" s="2">
        <f t="shared" si="0"/>
        <v>4.0540540540540543E-3</v>
      </c>
      <c r="D16" s="2">
        <v>25.44</v>
      </c>
      <c r="E16" s="2">
        <f t="shared" si="1"/>
        <v>0.10313513513513514</v>
      </c>
    </row>
    <row r="17" spans="1:5" x14ac:dyDescent="0.25">
      <c r="A17" s="1" t="s">
        <v>18</v>
      </c>
      <c r="B17" s="2">
        <v>13</v>
      </c>
      <c r="C17" s="2">
        <f t="shared" si="0"/>
        <v>1.7567567567567569E-2</v>
      </c>
      <c r="D17" s="2">
        <v>23.59</v>
      </c>
      <c r="E17" s="2">
        <f t="shared" si="1"/>
        <v>0.41441891891891897</v>
      </c>
    </row>
    <row r="18" spans="1:5" x14ac:dyDescent="0.25">
      <c r="A18" s="1" t="s">
        <v>19</v>
      </c>
      <c r="B18" s="2">
        <v>4</v>
      </c>
      <c r="C18" s="2">
        <f t="shared" si="0"/>
        <v>5.4054054054054057E-3</v>
      </c>
      <c r="D18" s="2">
        <v>21.61</v>
      </c>
      <c r="E18" s="2">
        <f t="shared" si="1"/>
        <v>0.11681081081081081</v>
      </c>
    </row>
    <row r="19" spans="1:5" x14ac:dyDescent="0.25">
      <c r="A19" s="1" t="s">
        <v>20</v>
      </c>
      <c r="B19" s="2">
        <v>12</v>
      </c>
      <c r="C19" s="2">
        <f t="shared" si="0"/>
        <v>1.6216216216216217E-2</v>
      </c>
      <c r="D19" s="2">
        <v>23.06</v>
      </c>
      <c r="E19" s="2">
        <f t="shared" si="1"/>
        <v>0.37394594594594593</v>
      </c>
    </row>
    <row r="20" spans="1:5" x14ac:dyDescent="0.25">
      <c r="A20" s="1" t="s">
        <v>21</v>
      </c>
      <c r="B20" s="2">
        <v>12</v>
      </c>
      <c r="C20" s="2">
        <f t="shared" si="0"/>
        <v>1.6216216216216217E-2</v>
      </c>
      <c r="D20" s="2">
        <v>24.4</v>
      </c>
      <c r="E20" s="2">
        <f t="shared" si="1"/>
        <v>0.39567567567567569</v>
      </c>
    </row>
    <row r="21" spans="1:5" x14ac:dyDescent="0.25">
      <c r="A21" s="1" t="s">
        <v>22</v>
      </c>
      <c r="B21" s="2">
        <v>12</v>
      </c>
      <c r="C21" s="2">
        <f t="shared" si="0"/>
        <v>1.6216216216216217E-2</v>
      </c>
      <c r="D21" s="2">
        <v>21.86</v>
      </c>
      <c r="E21" s="2">
        <f t="shared" si="1"/>
        <v>0.35448648648648651</v>
      </c>
    </row>
    <row r="22" spans="1:5" x14ac:dyDescent="0.25">
      <c r="A22" s="1" t="s">
        <v>23</v>
      </c>
      <c r="B22" s="2">
        <v>16</v>
      </c>
      <c r="C22" s="2">
        <f t="shared" si="0"/>
        <v>2.1621621621621623E-2</v>
      </c>
      <c r="D22" s="2">
        <v>19.920000000000002</v>
      </c>
      <c r="E22" s="2">
        <f t="shared" si="1"/>
        <v>0.43070270270270278</v>
      </c>
    </row>
    <row r="23" spans="1:5" x14ac:dyDescent="0.25">
      <c r="A23" s="1" t="s">
        <v>24</v>
      </c>
      <c r="B23" s="2">
        <v>24</v>
      </c>
      <c r="C23" s="2">
        <f t="shared" si="0"/>
        <v>3.2432432432432434E-2</v>
      </c>
      <c r="D23" s="2">
        <v>19.45</v>
      </c>
      <c r="E23" s="2">
        <f t="shared" si="1"/>
        <v>0.63081081081081081</v>
      </c>
    </row>
    <row r="24" spans="1:5" x14ac:dyDescent="0.25">
      <c r="A24" s="1" t="s">
        <v>25</v>
      </c>
      <c r="B24" s="2">
        <v>0</v>
      </c>
      <c r="C24" s="2">
        <f t="shared" si="0"/>
        <v>0</v>
      </c>
      <c r="D24" s="2">
        <v>24.64</v>
      </c>
      <c r="E24" s="2">
        <f t="shared" si="1"/>
        <v>0</v>
      </c>
    </row>
    <row r="25" spans="1:5" x14ac:dyDescent="0.25">
      <c r="A25" s="1" t="s">
        <v>26</v>
      </c>
      <c r="B25" s="2">
        <v>2</v>
      </c>
      <c r="C25" s="2">
        <f t="shared" si="0"/>
        <v>2.7027027027027029E-3</v>
      </c>
      <c r="D25" s="2">
        <v>23.69</v>
      </c>
      <c r="E25" s="2">
        <f t="shared" si="1"/>
        <v>6.4027027027027034E-2</v>
      </c>
    </row>
    <row r="26" spans="1:5" x14ac:dyDescent="0.25">
      <c r="A26" s="1" t="s">
        <v>27</v>
      </c>
      <c r="B26" s="2">
        <v>8</v>
      </c>
      <c r="C26" s="2">
        <f t="shared" si="0"/>
        <v>1.0810810810810811E-2</v>
      </c>
      <c r="D26" s="2">
        <v>21.63</v>
      </c>
      <c r="E26" s="2">
        <f t="shared" si="1"/>
        <v>0.23383783783783785</v>
      </c>
    </row>
    <row r="27" spans="1:5" x14ac:dyDescent="0.25">
      <c r="A27" s="1" t="s">
        <v>28</v>
      </c>
      <c r="B27" s="2">
        <v>1</v>
      </c>
      <c r="C27" s="2">
        <f t="shared" si="0"/>
        <v>1.3513513513513514E-3</v>
      </c>
      <c r="D27" s="2">
        <v>17.920000000000002</v>
      </c>
      <c r="E27" s="2">
        <f t="shared" si="1"/>
        <v>2.4216216216216221E-2</v>
      </c>
    </row>
    <row r="28" spans="1:5" x14ac:dyDescent="0.25">
      <c r="A28" s="1" t="s">
        <v>29</v>
      </c>
      <c r="B28" s="2">
        <v>6</v>
      </c>
      <c r="C28" s="2">
        <f t="shared" si="0"/>
        <v>8.1081081081081086E-3</v>
      </c>
      <c r="D28" s="2">
        <v>21.38</v>
      </c>
      <c r="E28" s="2">
        <f t="shared" si="1"/>
        <v>0.17335135135135135</v>
      </c>
    </row>
    <row r="29" spans="1:5" x14ac:dyDescent="0.25">
      <c r="A29" s="1" t="s">
        <v>30</v>
      </c>
      <c r="B29" s="2">
        <v>0</v>
      </c>
      <c r="C29" s="2">
        <f t="shared" si="0"/>
        <v>0</v>
      </c>
      <c r="D29" s="2">
        <v>21.52</v>
      </c>
      <c r="E29" s="2">
        <f t="shared" si="1"/>
        <v>0</v>
      </c>
    </row>
    <row r="30" spans="1:5" x14ac:dyDescent="0.25">
      <c r="A30" s="1" t="s">
        <v>31</v>
      </c>
      <c r="B30" s="2">
        <v>1</v>
      </c>
      <c r="C30" s="2">
        <f t="shared" si="0"/>
        <v>1.3513513513513514E-3</v>
      </c>
      <c r="D30" s="2">
        <v>24.52</v>
      </c>
      <c r="E30" s="2">
        <f t="shared" si="1"/>
        <v>3.3135135135135135E-2</v>
      </c>
    </row>
    <row r="31" spans="1:5" x14ac:dyDescent="0.25">
      <c r="A31" s="1" t="s">
        <v>32</v>
      </c>
      <c r="B31" s="2">
        <v>10</v>
      </c>
      <c r="C31" s="2">
        <f t="shared" si="0"/>
        <v>1.3513513513513514E-2</v>
      </c>
      <c r="D31" s="2">
        <v>23.22</v>
      </c>
      <c r="E31" s="2">
        <f t="shared" si="1"/>
        <v>0.3137837837837838</v>
      </c>
    </row>
    <row r="32" spans="1:5" x14ac:dyDescent="0.25">
      <c r="A32" s="1" t="s">
        <v>33</v>
      </c>
      <c r="B32" s="2">
        <v>2</v>
      </c>
      <c r="C32" s="2">
        <f t="shared" si="0"/>
        <v>2.7027027027027029E-3</v>
      </c>
      <c r="D32" s="2">
        <v>22.34</v>
      </c>
      <c r="E32" s="2">
        <f t="shared" si="1"/>
        <v>6.0378378378378381E-2</v>
      </c>
    </row>
    <row r="33" spans="1:5" x14ac:dyDescent="0.25">
      <c r="A33" s="1" t="s">
        <v>34</v>
      </c>
      <c r="B33" s="2">
        <v>6</v>
      </c>
      <c r="C33" s="2">
        <f t="shared" si="0"/>
        <v>8.1081081081081086E-3</v>
      </c>
      <c r="D33" s="2">
        <v>21.01</v>
      </c>
      <c r="E33" s="2">
        <f t="shared" si="1"/>
        <v>0.17035135135135138</v>
      </c>
    </row>
    <row r="34" spans="1:5" x14ac:dyDescent="0.25">
      <c r="A34" s="1" t="s">
        <v>35</v>
      </c>
      <c r="B34" s="2">
        <v>19</v>
      </c>
      <c r="C34" s="2">
        <f t="shared" si="0"/>
        <v>2.5675675675675677E-2</v>
      </c>
      <c r="D34" s="2">
        <v>21.18</v>
      </c>
      <c r="E34" s="2">
        <f t="shared" si="1"/>
        <v>0.54381081081081084</v>
      </c>
    </row>
    <row r="35" spans="1:5" x14ac:dyDescent="0.25">
      <c r="A35" s="1" t="s">
        <v>36</v>
      </c>
      <c r="B35" s="2">
        <v>0</v>
      </c>
      <c r="C35" s="2">
        <f t="shared" si="0"/>
        <v>0</v>
      </c>
      <c r="D35" s="2">
        <v>25.93</v>
      </c>
      <c r="E35" s="2">
        <f t="shared" si="1"/>
        <v>0</v>
      </c>
    </row>
    <row r="36" spans="1:5" x14ac:dyDescent="0.25">
      <c r="A36" s="1" t="s">
        <v>37</v>
      </c>
      <c r="B36" s="2">
        <v>10</v>
      </c>
      <c r="C36" s="2">
        <f t="shared" si="0"/>
        <v>1.3513513513513514E-2</v>
      </c>
      <c r="D36" s="2">
        <v>24.81</v>
      </c>
      <c r="E36" s="2">
        <f t="shared" si="1"/>
        <v>0.33527027027027029</v>
      </c>
    </row>
    <row r="37" spans="1:5" x14ac:dyDescent="0.25">
      <c r="A37" s="1" t="s">
        <v>38</v>
      </c>
      <c r="B37" s="2">
        <v>9</v>
      </c>
      <c r="C37" s="2">
        <f t="shared" si="0"/>
        <v>1.2162162162162163E-2</v>
      </c>
      <c r="D37" s="2">
        <v>22.61</v>
      </c>
      <c r="E37" s="2">
        <f t="shared" si="1"/>
        <v>0.27498648648648649</v>
      </c>
    </row>
    <row r="38" spans="1:5" x14ac:dyDescent="0.25">
      <c r="A38" s="1" t="s">
        <v>39</v>
      </c>
      <c r="B38" s="2">
        <v>23</v>
      </c>
      <c r="C38" s="2">
        <f t="shared" si="0"/>
        <v>3.1081081081081083E-2</v>
      </c>
      <c r="D38" s="2">
        <v>21.06</v>
      </c>
      <c r="E38" s="2">
        <f t="shared" si="1"/>
        <v>0.65456756756756751</v>
      </c>
    </row>
    <row r="39" spans="1:5" x14ac:dyDescent="0.25">
      <c r="A39" s="1" t="s">
        <v>40</v>
      </c>
      <c r="B39" s="2">
        <v>2</v>
      </c>
      <c r="C39" s="2">
        <f t="shared" si="0"/>
        <v>2.7027027027027029E-3</v>
      </c>
      <c r="D39" s="2">
        <v>21.4</v>
      </c>
      <c r="E39" s="2">
        <f t="shared" si="1"/>
        <v>5.7837837837837837E-2</v>
      </c>
    </row>
    <row r="40" spans="1:5" x14ac:dyDescent="0.25">
      <c r="A40" s="1" t="s">
        <v>41</v>
      </c>
      <c r="B40" s="2">
        <v>17</v>
      </c>
      <c r="C40" s="2">
        <f t="shared" si="0"/>
        <v>2.2972972972972974E-2</v>
      </c>
      <c r="D40" s="2">
        <v>22.39</v>
      </c>
      <c r="E40" s="2">
        <f t="shared" si="1"/>
        <v>0.51436486486486488</v>
      </c>
    </row>
    <row r="41" spans="1:5" x14ac:dyDescent="0.25">
      <c r="A41" s="1" t="s">
        <v>42</v>
      </c>
      <c r="B41" s="2">
        <v>15</v>
      </c>
      <c r="C41" s="2">
        <f t="shared" si="0"/>
        <v>2.0270270270270271E-2</v>
      </c>
      <c r="D41" s="2">
        <v>21.73</v>
      </c>
      <c r="E41" s="2">
        <f t="shared" si="1"/>
        <v>0.440472972972973</v>
      </c>
    </row>
    <row r="42" spans="1:5" x14ac:dyDescent="0.25">
      <c r="A42" s="1" t="s">
        <v>43</v>
      </c>
      <c r="B42" s="2">
        <v>72</v>
      </c>
      <c r="C42" s="2">
        <f t="shared" si="0"/>
        <v>9.7297297297297303E-2</v>
      </c>
      <c r="D42" s="2">
        <v>22.54</v>
      </c>
      <c r="E42" s="2">
        <f t="shared" si="1"/>
        <v>2.1930810810810812</v>
      </c>
    </row>
    <row r="43" spans="1:5" x14ac:dyDescent="0.25">
      <c r="A43" s="1" t="s">
        <v>44</v>
      </c>
      <c r="B43" s="2">
        <v>9</v>
      </c>
      <c r="C43" s="2">
        <f t="shared" si="0"/>
        <v>1.2162162162162163E-2</v>
      </c>
      <c r="D43" s="2">
        <v>21.99</v>
      </c>
      <c r="E43" s="2">
        <f t="shared" si="1"/>
        <v>0.26744594594594595</v>
      </c>
    </row>
    <row r="44" spans="1:5" x14ac:dyDescent="0.25">
      <c r="A44" s="1" t="s">
        <v>45</v>
      </c>
      <c r="B44" s="2">
        <v>72</v>
      </c>
      <c r="C44" s="2">
        <f t="shared" si="0"/>
        <v>9.7297297297297303E-2</v>
      </c>
      <c r="D44" s="2">
        <v>28.22</v>
      </c>
      <c r="E44" s="2">
        <f t="shared" si="1"/>
        <v>2.7457297297297298</v>
      </c>
    </row>
    <row r="45" spans="1:5" x14ac:dyDescent="0.25">
      <c r="A45" s="1" t="s">
        <v>46</v>
      </c>
      <c r="B45" s="2">
        <v>6</v>
      </c>
      <c r="C45" s="2">
        <f t="shared" si="0"/>
        <v>8.1081081081081086E-3</v>
      </c>
      <c r="D45" s="2">
        <v>25.21</v>
      </c>
      <c r="E45" s="2">
        <f t="shared" si="1"/>
        <v>0.20440540540540542</v>
      </c>
    </row>
    <row r="46" spans="1:5" x14ac:dyDescent="0.25">
      <c r="A46" s="1" t="s">
        <v>47</v>
      </c>
      <c r="B46" s="2">
        <v>89</v>
      </c>
      <c r="C46" s="2">
        <f t="shared" si="0"/>
        <v>0.12027027027027028</v>
      </c>
      <c r="D46" s="2">
        <v>29.72</v>
      </c>
      <c r="E46" s="2">
        <f t="shared" si="1"/>
        <v>3.5744324324324324</v>
      </c>
    </row>
    <row r="47" spans="1:5" x14ac:dyDescent="0.25">
      <c r="A47" s="1" t="s">
        <v>48</v>
      </c>
      <c r="B47" s="2">
        <v>42</v>
      </c>
      <c r="C47" s="2">
        <f t="shared" si="0"/>
        <v>5.675675675675676E-2</v>
      </c>
      <c r="D47" s="2">
        <v>31.07</v>
      </c>
      <c r="E47" s="2">
        <f t="shared" si="1"/>
        <v>1.7634324324324326</v>
      </c>
    </row>
    <row r="48" spans="1:5" x14ac:dyDescent="0.25">
      <c r="A48" s="1" t="s">
        <v>49</v>
      </c>
      <c r="B48" s="2">
        <v>35</v>
      </c>
      <c r="C48" s="2">
        <f t="shared" si="0"/>
        <v>4.72972972972973E-2</v>
      </c>
      <c r="D48" s="2">
        <v>33.08</v>
      </c>
      <c r="E48" s="2">
        <f t="shared" si="1"/>
        <v>1.5645945945945945</v>
      </c>
    </row>
    <row r="49" spans="1:5" x14ac:dyDescent="0.25">
      <c r="A49" s="1" t="s">
        <v>50</v>
      </c>
      <c r="B49" s="2">
        <v>2</v>
      </c>
      <c r="C49" s="2">
        <f t="shared" si="0"/>
        <v>2.7027027027027029E-3</v>
      </c>
      <c r="D49" s="2">
        <v>23.01</v>
      </c>
      <c r="E49" s="2">
        <f t="shared" si="1"/>
        <v>6.2189189189189198E-2</v>
      </c>
    </row>
    <row r="50" spans="1:5" x14ac:dyDescent="0.25">
      <c r="A50" s="1" t="s">
        <v>51</v>
      </c>
      <c r="B50" s="2">
        <v>19</v>
      </c>
      <c r="C50" s="2">
        <f t="shared" si="0"/>
        <v>2.5675675675675677E-2</v>
      </c>
      <c r="D50" s="2">
        <v>23.5</v>
      </c>
      <c r="E50" s="2">
        <f t="shared" si="1"/>
        <v>0.60337837837837838</v>
      </c>
    </row>
    <row r="51" spans="1:5" x14ac:dyDescent="0.25">
      <c r="A51" s="1" t="s">
        <v>52</v>
      </c>
      <c r="B51" s="2">
        <v>26</v>
      </c>
      <c r="C51" s="2">
        <f t="shared" si="0"/>
        <v>3.5135135135135137E-2</v>
      </c>
      <c r="D51" s="2">
        <v>22.91</v>
      </c>
      <c r="E51" s="2">
        <f t="shared" si="1"/>
        <v>0.80494594594594604</v>
      </c>
    </row>
    <row r="52" spans="1:5" x14ac:dyDescent="0.25">
      <c r="A52" s="1" t="s">
        <v>53</v>
      </c>
      <c r="B52" s="2">
        <v>12</v>
      </c>
      <c r="C52" s="2">
        <f t="shared" si="0"/>
        <v>1.6216216216216217E-2</v>
      </c>
      <c r="D52" s="2">
        <v>24.32</v>
      </c>
      <c r="E52" s="2">
        <f t="shared" si="1"/>
        <v>0.39437837837837841</v>
      </c>
    </row>
    <row r="53" spans="1:5" x14ac:dyDescent="0.25">
      <c r="A53" s="1" t="s">
        <v>54</v>
      </c>
      <c r="B53" s="2">
        <v>3</v>
      </c>
      <c r="C53" s="2">
        <f t="shared" si="0"/>
        <v>4.0540540540540543E-3</v>
      </c>
      <c r="D53" s="2">
        <v>16.97</v>
      </c>
      <c r="E53" s="2">
        <f t="shared" si="1"/>
        <v>6.8797297297297291E-2</v>
      </c>
    </row>
    <row r="54" spans="1:5" x14ac:dyDescent="0.25">
      <c r="A54" s="1" t="s">
        <v>55</v>
      </c>
      <c r="B54" s="2">
        <v>23</v>
      </c>
      <c r="C54" s="2">
        <f t="shared" si="0"/>
        <v>3.1081081081081083E-2</v>
      </c>
      <c r="D54" s="2">
        <v>16.329999999999998</v>
      </c>
      <c r="E54" s="2">
        <f t="shared" si="1"/>
        <v>0.50755405405405407</v>
      </c>
    </row>
    <row r="55" spans="1:5" x14ac:dyDescent="0.25">
      <c r="A55" s="1" t="s">
        <v>56</v>
      </c>
      <c r="B55" s="2">
        <v>30</v>
      </c>
      <c r="C55" s="2">
        <f t="shared" si="0"/>
        <v>4.0540540540540543E-2</v>
      </c>
      <c r="D55" s="2">
        <v>17.82</v>
      </c>
      <c r="E55" s="2">
        <f t="shared" si="1"/>
        <v>0.72243243243243249</v>
      </c>
    </row>
    <row r="56" spans="1:5" x14ac:dyDescent="0.25">
      <c r="A56" s="1" t="s">
        <v>91</v>
      </c>
      <c r="B56" s="2">
        <v>1</v>
      </c>
      <c r="C56" s="2">
        <f t="shared" si="0"/>
        <v>1.3513513513513514E-3</v>
      </c>
      <c r="D56" s="2">
        <v>17.600000000000001</v>
      </c>
      <c r="E56" s="2">
        <f t="shared" si="1"/>
        <v>2.3783783783783787E-2</v>
      </c>
    </row>
    <row r="57" spans="1:5" x14ac:dyDescent="0.25">
      <c r="A57" s="1" t="s">
        <v>57</v>
      </c>
      <c r="B57" s="2">
        <v>3</v>
      </c>
      <c r="C57" s="2">
        <f t="shared" si="0"/>
        <v>4.0540540540540543E-3</v>
      </c>
      <c r="D57" s="2">
        <v>18.87</v>
      </c>
      <c r="E57" s="2">
        <f t="shared" si="1"/>
        <v>7.6500000000000012E-2</v>
      </c>
    </row>
    <row r="58" spans="1:5" x14ac:dyDescent="0.25">
      <c r="A58" s="1" t="s">
        <v>58</v>
      </c>
      <c r="B58" s="2">
        <v>1</v>
      </c>
      <c r="C58" s="2">
        <f t="shared" si="0"/>
        <v>1.3513513513513514E-3</v>
      </c>
      <c r="D58" s="2">
        <v>23.71</v>
      </c>
      <c r="E58" s="2">
        <f t="shared" si="1"/>
        <v>3.2040540540540542E-2</v>
      </c>
    </row>
    <row r="59" spans="1:5" x14ac:dyDescent="0.25">
      <c r="A59" s="1" t="s">
        <v>59</v>
      </c>
      <c r="B59" s="2">
        <v>2</v>
      </c>
      <c r="C59" s="2">
        <f t="shared" si="0"/>
        <v>2.7027027027027029E-3</v>
      </c>
      <c r="D59" s="2">
        <v>23.42</v>
      </c>
      <c r="E59" s="2">
        <f t="shared" si="1"/>
        <v>6.32972972972973E-2</v>
      </c>
    </row>
    <row r="60" spans="1:5" x14ac:dyDescent="0.25">
      <c r="A60" s="1" t="s">
        <v>60</v>
      </c>
      <c r="B60" s="2">
        <v>1</v>
      </c>
      <c r="C60" s="2">
        <f t="shared" si="0"/>
        <v>1.3513513513513514E-3</v>
      </c>
      <c r="D60" s="2">
        <v>21.51</v>
      </c>
      <c r="E60" s="2">
        <f t="shared" si="1"/>
        <v>2.9067567567567572E-2</v>
      </c>
    </row>
    <row r="61" spans="1:5" x14ac:dyDescent="0.25">
      <c r="A61" s="1" t="s">
        <v>61</v>
      </c>
      <c r="B61" s="2">
        <v>0</v>
      </c>
      <c r="C61" s="2">
        <f t="shared" si="0"/>
        <v>0</v>
      </c>
      <c r="D61" s="2">
        <v>24.35</v>
      </c>
      <c r="E61" s="2">
        <f t="shared" si="1"/>
        <v>0</v>
      </c>
    </row>
    <row r="62" spans="1:5" x14ac:dyDescent="0.25">
      <c r="A62" s="1" t="s">
        <v>62</v>
      </c>
      <c r="B62" s="2">
        <v>1</v>
      </c>
      <c r="C62" s="2">
        <f t="shared" si="0"/>
        <v>1.3513513513513514E-3</v>
      </c>
      <c r="D62" s="2">
        <v>23.28</v>
      </c>
      <c r="E62" s="2">
        <f t="shared" si="1"/>
        <v>3.1459459459459466E-2</v>
      </c>
    </row>
    <row r="63" spans="1:5" x14ac:dyDescent="0.25">
      <c r="A63" s="1" t="s">
        <v>63</v>
      </c>
      <c r="B63" s="2">
        <v>3</v>
      </c>
      <c r="C63" s="2">
        <f t="shared" si="0"/>
        <v>4.0540540540540543E-3</v>
      </c>
      <c r="D63" s="2">
        <v>22.87</v>
      </c>
      <c r="E63" s="2">
        <f t="shared" si="1"/>
        <v>9.271621621621623E-2</v>
      </c>
    </row>
    <row r="64" spans="1:5" x14ac:dyDescent="0.25">
      <c r="A64" s="1" t="s">
        <v>64</v>
      </c>
      <c r="B64" s="2">
        <v>2</v>
      </c>
      <c r="C64" s="2">
        <f t="shared" si="0"/>
        <v>2.7027027027027029E-3</v>
      </c>
      <c r="D64" s="2">
        <v>25.77</v>
      </c>
      <c r="E64" s="2">
        <f t="shared" si="1"/>
        <v>6.9648648648648656E-2</v>
      </c>
    </row>
    <row r="65" spans="1:5" x14ac:dyDescent="0.25">
      <c r="A65" s="1" t="s">
        <v>65</v>
      </c>
      <c r="B65" s="2">
        <v>22</v>
      </c>
      <c r="C65" s="2">
        <f t="shared" si="0"/>
        <v>2.9729729729729731E-2</v>
      </c>
      <c r="D65" s="2">
        <v>24.95</v>
      </c>
      <c r="E65" s="2">
        <f t="shared" si="1"/>
        <v>0.74175675675675679</v>
      </c>
    </row>
    <row r="66" spans="1:5" x14ac:dyDescent="0.25">
      <c r="A66" s="1" t="s">
        <v>66</v>
      </c>
      <c r="B66" s="2">
        <v>26</v>
      </c>
      <c r="C66" s="2">
        <f t="shared" si="0"/>
        <v>3.5135135135135137E-2</v>
      </c>
      <c r="D66" s="2">
        <v>22.66</v>
      </c>
      <c r="E66" s="2">
        <f t="shared" si="1"/>
        <v>0.79616216216216218</v>
      </c>
    </row>
    <row r="67" spans="1:5" x14ac:dyDescent="0.25">
      <c r="A67" s="1" t="s">
        <v>67</v>
      </c>
      <c r="B67" s="2">
        <v>32</v>
      </c>
      <c r="C67" s="2">
        <f t="shared" si="0"/>
        <v>4.3243243243243246E-2</v>
      </c>
      <c r="D67" s="2">
        <v>21.41</v>
      </c>
      <c r="E67" s="2">
        <f t="shared" si="1"/>
        <v>0.92583783783783791</v>
      </c>
    </row>
    <row r="68" spans="1:5" x14ac:dyDescent="0.25">
      <c r="A68" s="1" t="s">
        <v>68</v>
      </c>
      <c r="B68" s="2">
        <v>1</v>
      </c>
      <c r="C68" s="2">
        <f t="shared" ref="C68:C89" si="2">B68/740</f>
        <v>1.3513513513513514E-3</v>
      </c>
      <c r="D68" s="2">
        <v>25.51</v>
      </c>
      <c r="E68" s="2">
        <f t="shared" ref="E68:E89" si="3">C68*D68</f>
        <v>3.4472972972972978E-2</v>
      </c>
    </row>
    <row r="69" spans="1:5" x14ac:dyDescent="0.25">
      <c r="A69" s="1" t="s">
        <v>69</v>
      </c>
      <c r="B69" s="2">
        <v>3</v>
      </c>
      <c r="C69" s="2">
        <f t="shared" si="2"/>
        <v>4.0540540540540543E-3</v>
      </c>
      <c r="D69" s="2">
        <v>24.28</v>
      </c>
      <c r="E69" s="2">
        <f t="shared" si="3"/>
        <v>9.8432432432432437E-2</v>
      </c>
    </row>
    <row r="70" spans="1:5" x14ac:dyDescent="0.25">
      <c r="A70" s="1" t="s">
        <v>70</v>
      </c>
      <c r="B70" s="2">
        <v>4</v>
      </c>
      <c r="C70" s="2">
        <f t="shared" si="2"/>
        <v>5.4054054054054057E-3</v>
      </c>
      <c r="D70" s="2">
        <v>20.75</v>
      </c>
      <c r="E70" s="2">
        <f t="shared" si="3"/>
        <v>0.11216216216216217</v>
      </c>
    </row>
    <row r="71" spans="1:5" x14ac:dyDescent="0.25">
      <c r="A71" s="1" t="s">
        <v>71</v>
      </c>
      <c r="B71" s="2">
        <v>4</v>
      </c>
      <c r="C71" s="2">
        <f t="shared" si="2"/>
        <v>5.4054054054054057E-3</v>
      </c>
      <c r="D71" s="2">
        <v>19.97</v>
      </c>
      <c r="E71" s="2">
        <f t="shared" si="3"/>
        <v>0.10794594594594595</v>
      </c>
    </row>
    <row r="72" spans="1:5" x14ac:dyDescent="0.25">
      <c r="A72" s="1" t="s">
        <v>72</v>
      </c>
      <c r="B72" s="2">
        <v>0</v>
      </c>
      <c r="C72" s="2">
        <f t="shared" si="2"/>
        <v>0</v>
      </c>
      <c r="D72" s="2">
        <v>23.68</v>
      </c>
      <c r="E72" s="2">
        <f t="shared" si="3"/>
        <v>0</v>
      </c>
    </row>
    <row r="73" spans="1:5" x14ac:dyDescent="0.25">
      <c r="A73" s="1" t="s">
        <v>73</v>
      </c>
      <c r="B73" s="2">
        <v>1</v>
      </c>
      <c r="C73" s="2">
        <f t="shared" si="2"/>
        <v>1.3513513513513514E-3</v>
      </c>
      <c r="D73" s="2">
        <v>23.57</v>
      </c>
      <c r="E73" s="2">
        <f t="shared" si="3"/>
        <v>3.1851351351351351E-2</v>
      </c>
    </row>
    <row r="74" spans="1:5" x14ac:dyDescent="0.25">
      <c r="A74" s="1" t="s">
        <v>74</v>
      </c>
      <c r="B74" s="2">
        <v>0</v>
      </c>
      <c r="C74" s="2">
        <f t="shared" si="2"/>
        <v>0</v>
      </c>
      <c r="D74" s="2">
        <v>25.01</v>
      </c>
      <c r="E74" s="2">
        <f t="shared" si="3"/>
        <v>0</v>
      </c>
    </row>
    <row r="75" spans="1:5" x14ac:dyDescent="0.25">
      <c r="A75" s="1" t="s">
        <v>75</v>
      </c>
      <c r="B75" s="2">
        <v>8</v>
      </c>
      <c r="C75" s="2">
        <f t="shared" si="2"/>
        <v>1.0810810810810811E-2</v>
      </c>
      <c r="D75" s="2">
        <v>23.01</v>
      </c>
      <c r="E75" s="2">
        <f t="shared" si="3"/>
        <v>0.24875675675675679</v>
      </c>
    </row>
    <row r="76" spans="1:5" x14ac:dyDescent="0.25">
      <c r="A76" s="1" t="s">
        <v>76</v>
      </c>
      <c r="B76" s="2">
        <v>11</v>
      </c>
      <c r="C76" s="2">
        <f t="shared" si="2"/>
        <v>1.4864864864864866E-2</v>
      </c>
      <c r="D76" s="2">
        <v>22.34</v>
      </c>
      <c r="E76" s="2">
        <f t="shared" si="3"/>
        <v>0.33208108108108109</v>
      </c>
    </row>
    <row r="77" spans="1:5" x14ac:dyDescent="0.25">
      <c r="A77" s="1" t="s">
        <v>77</v>
      </c>
      <c r="B77" s="2">
        <v>14</v>
      </c>
      <c r="C77" s="2">
        <f t="shared" si="2"/>
        <v>1.891891891891892E-2</v>
      </c>
      <c r="D77" s="2">
        <v>22.56</v>
      </c>
      <c r="E77" s="2">
        <f t="shared" si="3"/>
        <v>0.42681081081081079</v>
      </c>
    </row>
    <row r="78" spans="1:5" x14ac:dyDescent="0.25">
      <c r="A78" s="1" t="s">
        <v>78</v>
      </c>
      <c r="B78" s="2">
        <v>16</v>
      </c>
      <c r="C78" s="2">
        <f t="shared" si="2"/>
        <v>2.1621621621621623E-2</v>
      </c>
      <c r="D78" s="2">
        <v>25.36</v>
      </c>
      <c r="E78" s="2">
        <f t="shared" si="3"/>
        <v>0.54832432432432432</v>
      </c>
    </row>
    <row r="79" spans="1:5" x14ac:dyDescent="0.25">
      <c r="A79" s="1" t="s">
        <v>79</v>
      </c>
      <c r="B79" s="2">
        <v>1</v>
      </c>
      <c r="C79" s="2">
        <f t="shared" si="2"/>
        <v>1.3513513513513514E-3</v>
      </c>
      <c r="D79" s="2">
        <v>27.37</v>
      </c>
      <c r="E79" s="2">
        <f t="shared" si="3"/>
        <v>3.6986486486486489E-2</v>
      </c>
    </row>
    <row r="80" spans="1:5" x14ac:dyDescent="0.25">
      <c r="A80" s="1" t="s">
        <v>80</v>
      </c>
      <c r="B80" s="2">
        <v>4</v>
      </c>
      <c r="C80" s="2">
        <f t="shared" si="2"/>
        <v>5.4054054054054057E-3</v>
      </c>
      <c r="D80" s="2">
        <v>25.36</v>
      </c>
      <c r="E80" s="2">
        <f t="shared" si="3"/>
        <v>0.13708108108108108</v>
      </c>
    </row>
    <row r="81" spans="1:5" x14ac:dyDescent="0.25">
      <c r="A81" s="1" t="s">
        <v>81</v>
      </c>
      <c r="B81" s="2">
        <v>4</v>
      </c>
      <c r="C81" s="2">
        <f t="shared" si="2"/>
        <v>5.4054054054054057E-3</v>
      </c>
      <c r="D81" s="2">
        <v>26.91</v>
      </c>
      <c r="E81" s="2">
        <f t="shared" si="3"/>
        <v>0.14545945945945946</v>
      </c>
    </row>
    <row r="82" spans="1:5" x14ac:dyDescent="0.25">
      <c r="A82" s="1" t="s">
        <v>82</v>
      </c>
      <c r="B82" s="2">
        <v>1</v>
      </c>
      <c r="C82" s="2">
        <f t="shared" si="2"/>
        <v>1.3513513513513514E-3</v>
      </c>
      <c r="D82" s="2">
        <v>27.16</v>
      </c>
      <c r="E82" s="2">
        <f t="shared" si="3"/>
        <v>3.6702702702702705E-2</v>
      </c>
    </row>
    <row r="83" spans="1:5" x14ac:dyDescent="0.25">
      <c r="A83" s="1" t="s">
        <v>83</v>
      </c>
      <c r="B83" s="2">
        <v>1</v>
      </c>
      <c r="C83" s="2">
        <f t="shared" si="2"/>
        <v>1.3513513513513514E-3</v>
      </c>
      <c r="D83" s="2">
        <v>25.81</v>
      </c>
      <c r="E83" s="2">
        <f t="shared" si="3"/>
        <v>3.4878378378378379E-2</v>
      </c>
    </row>
    <row r="84" spans="1:5" x14ac:dyDescent="0.25">
      <c r="A84" s="1" t="s">
        <v>84</v>
      </c>
      <c r="B84" s="2">
        <v>1</v>
      </c>
      <c r="C84" s="2">
        <f t="shared" si="2"/>
        <v>1.3513513513513514E-3</v>
      </c>
      <c r="D84" s="2">
        <v>26.64</v>
      </c>
      <c r="E84" s="2">
        <f t="shared" si="3"/>
        <v>3.6000000000000004E-2</v>
      </c>
    </row>
    <row r="85" spans="1:5" x14ac:dyDescent="0.25">
      <c r="A85" s="1" t="s">
        <v>85</v>
      </c>
      <c r="B85" s="2">
        <v>4</v>
      </c>
      <c r="C85" s="2">
        <f t="shared" si="2"/>
        <v>5.4054054054054057E-3</v>
      </c>
      <c r="D85" s="2">
        <v>23.15</v>
      </c>
      <c r="E85" s="2">
        <f t="shared" si="3"/>
        <v>0.12513513513513513</v>
      </c>
    </row>
    <row r="86" spans="1:5" x14ac:dyDescent="0.25">
      <c r="A86" s="1" t="s">
        <v>86</v>
      </c>
      <c r="B86" s="2">
        <v>33</v>
      </c>
      <c r="C86" s="2">
        <f t="shared" si="2"/>
        <v>4.4594594594594597E-2</v>
      </c>
      <c r="D86" s="2">
        <v>23.23</v>
      </c>
      <c r="E86" s="2">
        <f t="shared" si="3"/>
        <v>1.0359324324324326</v>
      </c>
    </row>
    <row r="87" spans="1:5" x14ac:dyDescent="0.25">
      <c r="A87" s="1" t="s">
        <v>87</v>
      </c>
      <c r="B87" s="2">
        <v>45</v>
      </c>
      <c r="C87" s="2">
        <f t="shared" si="2"/>
        <v>6.0810810810810814E-2</v>
      </c>
      <c r="D87" s="2">
        <v>20.88</v>
      </c>
      <c r="E87" s="2">
        <f t="shared" si="3"/>
        <v>1.2697297297297296</v>
      </c>
    </row>
    <row r="88" spans="1:5" x14ac:dyDescent="0.25">
      <c r="A88" s="1" t="s">
        <v>88</v>
      </c>
      <c r="B88" s="2">
        <v>36</v>
      </c>
      <c r="C88" s="2">
        <f t="shared" si="2"/>
        <v>4.8648648648648651E-2</v>
      </c>
      <c r="D88" s="2">
        <v>20.41</v>
      </c>
      <c r="E88" s="2">
        <f t="shared" si="3"/>
        <v>0.99291891891891904</v>
      </c>
    </row>
    <row r="89" spans="1:5" x14ac:dyDescent="0.25">
      <c r="A89" s="1" t="s">
        <v>89</v>
      </c>
      <c r="B89" s="2">
        <v>0</v>
      </c>
      <c r="C89" s="2">
        <f t="shared" si="2"/>
        <v>0</v>
      </c>
      <c r="D89" s="2">
        <v>31.28</v>
      </c>
      <c r="E89" s="2">
        <f t="shared" si="3"/>
        <v>0</v>
      </c>
    </row>
    <row r="90" spans="1:5" x14ac:dyDescent="0.25">
      <c r="A90" s="1" t="s">
        <v>3</v>
      </c>
      <c r="B90" s="2">
        <v>1222</v>
      </c>
      <c r="E90" s="3">
        <f>SUM(E3:E89)</f>
        <v>38.418094594594585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tabSelected="1" workbookViewId="0">
      <selection sqref="A1:XFD1048576"/>
    </sheetView>
  </sheetViews>
  <sheetFormatPr defaultRowHeight="15" x14ac:dyDescent="0.25"/>
  <cols>
    <col min="1" max="1" width="13.7109375" customWidth="1"/>
    <col min="2" max="2" width="16.7109375" style="10" customWidth="1"/>
    <col min="3" max="3" width="18.7109375" style="11" customWidth="1"/>
    <col min="4" max="4" width="8.5703125" bestFit="1" customWidth="1"/>
    <col min="5" max="5" width="6.7109375" customWidth="1"/>
    <col min="6" max="6" width="5.7109375" style="1" customWidth="1"/>
    <col min="7" max="9" width="5.7109375" customWidth="1"/>
    <col min="10" max="10" width="8.7109375" customWidth="1"/>
  </cols>
  <sheetData>
    <row r="1" spans="1:10" ht="20.25" x14ac:dyDescent="0.3">
      <c r="A1" s="5" t="s">
        <v>96</v>
      </c>
      <c r="B1" s="5"/>
      <c r="C1" s="5"/>
      <c r="D1" s="5"/>
      <c r="E1" s="5"/>
      <c r="F1" s="5"/>
      <c r="G1" s="5"/>
      <c r="H1" s="5"/>
      <c r="I1" s="5"/>
      <c r="J1" s="5"/>
    </row>
    <row r="2" spans="1:10" ht="15.75" x14ac:dyDescent="0.25">
      <c r="A2" s="6" t="s">
        <v>97</v>
      </c>
      <c r="B2" s="6"/>
      <c r="C2" s="6"/>
      <c r="D2" s="6"/>
      <c r="E2" s="6"/>
      <c r="F2" s="6"/>
      <c r="G2" s="6"/>
      <c r="H2" s="6"/>
      <c r="I2" s="6"/>
      <c r="J2" s="6"/>
    </row>
    <row r="3" spans="1:10" ht="20.25" x14ac:dyDescent="0.3">
      <c r="A3" s="7"/>
      <c r="B3" s="7"/>
      <c r="C3" s="8"/>
      <c r="D3" s="7"/>
      <c r="E3" s="7"/>
      <c r="F3" s="7"/>
      <c r="G3" s="7"/>
      <c r="H3" s="7"/>
      <c r="I3" s="7"/>
      <c r="J3" s="7"/>
    </row>
    <row r="4" spans="1:10" x14ac:dyDescent="0.25">
      <c r="A4" s="9"/>
      <c r="G4" s="12" t="s">
        <v>98</v>
      </c>
      <c r="H4" s="12"/>
      <c r="I4" s="12"/>
      <c r="J4" s="12"/>
    </row>
    <row r="5" spans="1:10" s="15" customFormat="1" x14ac:dyDescent="0.25">
      <c r="A5" s="9"/>
      <c r="B5" s="13"/>
      <c r="C5" s="14"/>
      <c r="F5" s="16"/>
      <c r="G5" s="17"/>
      <c r="H5" s="17"/>
      <c r="I5" s="17"/>
      <c r="J5" s="17" t="s">
        <v>99</v>
      </c>
    </row>
    <row r="6" spans="1:10" x14ac:dyDescent="0.25">
      <c r="A6" s="18" t="s">
        <v>100</v>
      </c>
      <c r="C6" s="19" t="s">
        <v>101</v>
      </c>
      <c r="D6" s="20" t="s">
        <v>102</v>
      </c>
      <c r="E6" s="2"/>
      <c r="F6" s="21"/>
      <c r="G6" s="17" t="s">
        <v>103</v>
      </c>
      <c r="H6" s="17" t="s">
        <v>104</v>
      </c>
      <c r="I6" s="17" t="s">
        <v>105</v>
      </c>
      <c r="J6" s="17" t="s">
        <v>106</v>
      </c>
    </row>
    <row r="7" spans="1:10" s="23" customFormat="1" ht="12.75" thickBot="1" x14ac:dyDescent="0.25">
      <c r="A7" s="9" t="s">
        <v>107</v>
      </c>
      <c r="B7" s="19" t="s">
        <v>108</v>
      </c>
      <c r="C7" s="19" t="s">
        <v>109</v>
      </c>
      <c r="D7" s="20" t="s">
        <v>110</v>
      </c>
      <c r="E7" s="20" t="s">
        <v>111</v>
      </c>
      <c r="F7" s="22" t="s">
        <v>1</v>
      </c>
      <c r="G7" s="20" t="s">
        <v>112</v>
      </c>
      <c r="H7" s="20" t="s">
        <v>113</v>
      </c>
      <c r="I7" s="20" t="s">
        <v>114</v>
      </c>
      <c r="J7" s="20" t="s">
        <v>115</v>
      </c>
    </row>
    <row r="8" spans="1:10" x14ac:dyDescent="0.25">
      <c r="A8" s="24"/>
      <c r="B8" s="25" t="s">
        <v>116</v>
      </c>
      <c r="C8" s="26"/>
      <c r="D8" s="27"/>
      <c r="E8" s="27"/>
      <c r="F8" s="27"/>
      <c r="G8" s="28"/>
      <c r="H8" s="28"/>
      <c r="I8" s="28"/>
      <c r="J8" s="29"/>
    </row>
    <row r="9" spans="1:10" x14ac:dyDescent="0.25">
      <c r="A9" s="30" t="s">
        <v>117</v>
      </c>
      <c r="B9" s="31" t="s">
        <v>118</v>
      </c>
      <c r="C9" s="32" t="s">
        <v>119</v>
      </c>
      <c r="D9" s="33" t="s">
        <v>116</v>
      </c>
      <c r="E9" s="33"/>
      <c r="F9" s="33" t="s">
        <v>4</v>
      </c>
      <c r="G9" s="34">
        <f>'[1]CMS RW and ALOS'!G3</f>
        <v>9</v>
      </c>
      <c r="H9" s="35">
        <f>'[1]CMS RW and ALOS'!H3</f>
        <v>10</v>
      </c>
      <c r="I9" s="34">
        <f>'[1]CMS RW and ALOS'!I3</f>
        <v>8</v>
      </c>
      <c r="J9" s="36">
        <f>'[1]CMS RW and ALOS'!J3</f>
        <v>8</v>
      </c>
    </row>
    <row r="10" spans="1:10" x14ac:dyDescent="0.25">
      <c r="A10" s="30"/>
      <c r="B10" s="31" t="s">
        <v>120</v>
      </c>
      <c r="C10" s="32" t="s">
        <v>121</v>
      </c>
      <c r="D10" s="33" t="s">
        <v>122</v>
      </c>
      <c r="E10" s="33"/>
      <c r="F10" s="33" t="s">
        <v>5</v>
      </c>
      <c r="G10" s="34">
        <f>'[1]CMS RW and ALOS'!G4</f>
        <v>11</v>
      </c>
      <c r="H10" s="35">
        <f>'[1]CMS RW and ALOS'!H4</f>
        <v>11</v>
      </c>
      <c r="I10" s="34">
        <f>'[1]CMS RW and ALOS'!I4</f>
        <v>10</v>
      </c>
      <c r="J10" s="36">
        <f>'[1]CMS RW and ALOS'!J4</f>
        <v>10</v>
      </c>
    </row>
    <row r="11" spans="1:10" x14ac:dyDescent="0.25">
      <c r="A11" s="30"/>
      <c r="B11" s="37"/>
      <c r="C11" s="32" t="s">
        <v>121</v>
      </c>
      <c r="D11" s="33" t="s">
        <v>123</v>
      </c>
      <c r="E11" s="33"/>
      <c r="F11" s="33" t="s">
        <v>6</v>
      </c>
      <c r="G11" s="34">
        <f>'[1]CMS RW and ALOS'!G5</f>
        <v>12</v>
      </c>
      <c r="H11" s="35">
        <f>'[1]CMS RW and ALOS'!H5</f>
        <v>14</v>
      </c>
      <c r="I11" s="34">
        <f>'[1]CMS RW and ALOS'!I5</f>
        <v>12</v>
      </c>
      <c r="J11" s="36">
        <f>'[1]CMS RW and ALOS'!J5</f>
        <v>12</v>
      </c>
    </row>
    <row r="12" spans="1:10" x14ac:dyDescent="0.25">
      <c r="A12" s="30"/>
      <c r="B12" s="37"/>
      <c r="C12" s="32" t="s">
        <v>124</v>
      </c>
      <c r="D12" s="33"/>
      <c r="E12" s="33"/>
      <c r="F12" s="33" t="s">
        <v>7</v>
      </c>
      <c r="G12" s="34">
        <f>'[1]CMS RW and ALOS'!G6</f>
        <v>13</v>
      </c>
      <c r="H12" s="35">
        <f>'[1]CMS RW and ALOS'!H6</f>
        <v>13</v>
      </c>
      <c r="I12" s="34">
        <f>'[1]CMS RW and ALOS'!I6</f>
        <v>12</v>
      </c>
      <c r="J12" s="36">
        <f>'[1]CMS RW and ALOS'!J6</f>
        <v>12</v>
      </c>
    </row>
    <row r="13" spans="1:10" x14ac:dyDescent="0.25">
      <c r="A13" s="30"/>
      <c r="B13" s="37"/>
      <c r="C13" s="32" t="s">
        <v>125</v>
      </c>
      <c r="D13" s="33"/>
      <c r="E13" s="33"/>
      <c r="F13" s="33" t="s">
        <v>8</v>
      </c>
      <c r="G13" s="34">
        <f>'[1]CMS RW and ALOS'!G7</f>
        <v>14</v>
      </c>
      <c r="H13" s="35">
        <f>'[1]CMS RW and ALOS'!H7</f>
        <v>14</v>
      </c>
      <c r="I13" s="34">
        <f>'[1]CMS RW and ALOS'!I7</f>
        <v>14</v>
      </c>
      <c r="J13" s="36">
        <f>'[1]CMS RW and ALOS'!J7</f>
        <v>14</v>
      </c>
    </row>
    <row r="14" spans="1:10" x14ac:dyDescent="0.25">
      <c r="A14" s="30"/>
      <c r="B14" s="37"/>
      <c r="C14" s="32" t="s">
        <v>126</v>
      </c>
      <c r="D14" s="33"/>
      <c r="E14" s="33"/>
      <c r="F14" s="33" t="s">
        <v>9</v>
      </c>
      <c r="G14" s="34">
        <f>'[1]CMS RW and ALOS'!G8</f>
        <v>16</v>
      </c>
      <c r="H14" s="35">
        <f>'[1]CMS RW and ALOS'!H8</f>
        <v>16</v>
      </c>
      <c r="I14" s="34">
        <f>'[1]CMS RW and ALOS'!I8</f>
        <v>15</v>
      </c>
      <c r="J14" s="36">
        <f>'[1]CMS RW and ALOS'!J8</f>
        <v>15</v>
      </c>
    </row>
    <row r="15" spans="1:10" x14ac:dyDescent="0.25">
      <c r="A15" s="30"/>
      <c r="B15" s="37"/>
      <c r="C15" s="32" t="s">
        <v>127</v>
      </c>
      <c r="D15" s="33"/>
      <c r="E15" s="33"/>
      <c r="F15" s="33" t="s">
        <v>10</v>
      </c>
      <c r="G15" s="34">
        <f>'[1]CMS RW and ALOS'!G9</f>
        <v>17</v>
      </c>
      <c r="H15" s="35">
        <f>'[1]CMS RW and ALOS'!H9</f>
        <v>19</v>
      </c>
      <c r="I15" s="34">
        <f>'[1]CMS RW and ALOS'!I9</f>
        <v>17</v>
      </c>
      <c r="J15" s="36">
        <f>'[1]CMS RW and ALOS'!J9</f>
        <v>17</v>
      </c>
    </row>
    <row r="16" spans="1:10" x14ac:dyDescent="0.25">
      <c r="A16" s="30"/>
      <c r="B16" s="37"/>
      <c r="C16" s="32" t="s">
        <v>128</v>
      </c>
      <c r="D16" s="38"/>
      <c r="E16" s="33" t="s">
        <v>129</v>
      </c>
      <c r="F16" s="33" t="s">
        <v>11</v>
      </c>
      <c r="G16" s="34">
        <f>'[1]CMS RW and ALOS'!G10</f>
        <v>22</v>
      </c>
      <c r="H16" s="35">
        <f>'[1]CMS RW and ALOS'!H10</f>
        <v>24</v>
      </c>
      <c r="I16" s="34">
        <f>'[1]CMS RW and ALOS'!I10</f>
        <v>21</v>
      </c>
      <c r="J16" s="36">
        <f>'[1]CMS RW and ALOS'!J10</f>
        <v>21</v>
      </c>
    </row>
    <row r="17" spans="1:10" x14ac:dyDescent="0.25">
      <c r="A17" s="30"/>
      <c r="B17" s="37"/>
      <c r="C17" s="32" t="s">
        <v>130</v>
      </c>
      <c r="D17" s="38"/>
      <c r="E17" s="33" t="s">
        <v>131</v>
      </c>
      <c r="F17" s="33" t="s">
        <v>12</v>
      </c>
      <c r="G17" s="34">
        <f>'[1]CMS RW and ALOS'!G11</f>
        <v>19</v>
      </c>
      <c r="H17" s="35">
        <f>'[1]CMS RW and ALOS'!H11</f>
        <v>20</v>
      </c>
      <c r="I17" s="34">
        <f>'[1]CMS RW and ALOS'!I11</f>
        <v>19</v>
      </c>
      <c r="J17" s="36">
        <f>'[1]CMS RW and ALOS'!J11</f>
        <v>19</v>
      </c>
    </row>
    <row r="18" spans="1:10" ht="15.75" thickBot="1" x14ac:dyDescent="0.3">
      <c r="A18" s="30" t="s">
        <v>116</v>
      </c>
      <c r="B18" s="37"/>
      <c r="C18" s="33" t="s">
        <v>132</v>
      </c>
      <c r="D18" s="38"/>
      <c r="E18" s="33" t="s">
        <v>131</v>
      </c>
      <c r="F18" s="33" t="s">
        <v>13</v>
      </c>
      <c r="G18" s="34">
        <f>'[1]CMS RW and ALOS'!G12</f>
        <v>28</v>
      </c>
      <c r="H18" s="35">
        <f>'[1]CMS RW and ALOS'!H12</f>
        <v>27</v>
      </c>
      <c r="I18" s="34">
        <f>'[1]CMS RW and ALOS'!I12</f>
        <v>24</v>
      </c>
      <c r="J18" s="36">
        <f>'[1]CMS RW and ALOS'!J12</f>
        <v>24</v>
      </c>
    </row>
    <row r="19" spans="1:10" x14ac:dyDescent="0.25">
      <c r="A19" s="24"/>
      <c r="B19" s="39" t="s">
        <v>116</v>
      </c>
      <c r="C19" s="40"/>
      <c r="D19" s="41"/>
      <c r="E19" s="41"/>
      <c r="F19" s="41"/>
      <c r="G19" s="42" t="s">
        <v>116</v>
      </c>
      <c r="H19" s="43" t="s">
        <v>116</v>
      </c>
      <c r="I19" s="43"/>
      <c r="J19" s="44"/>
    </row>
    <row r="20" spans="1:10" x14ac:dyDescent="0.25">
      <c r="A20" s="30" t="s">
        <v>133</v>
      </c>
      <c r="B20" s="45" t="s">
        <v>134</v>
      </c>
      <c r="C20" s="46" t="s">
        <v>135</v>
      </c>
      <c r="D20" s="47" t="s">
        <v>136</v>
      </c>
      <c r="E20" s="47"/>
      <c r="F20" s="47" t="s">
        <v>14</v>
      </c>
      <c r="G20" s="48">
        <f>'[1]CMS RW and ALOS'!G13</f>
        <v>10</v>
      </c>
      <c r="H20" s="49">
        <f>'[1]CMS RW and ALOS'!H13</f>
        <v>9</v>
      </c>
      <c r="I20" s="48">
        <f>'[1]CMS RW and ALOS'!I13</f>
        <v>8</v>
      </c>
      <c r="J20" s="50">
        <f>'[1]CMS RW and ALOS'!J13</f>
        <v>8</v>
      </c>
    </row>
    <row r="21" spans="1:10" x14ac:dyDescent="0.25">
      <c r="A21" s="30"/>
      <c r="B21" s="45" t="s">
        <v>137</v>
      </c>
      <c r="C21" s="32" t="s">
        <v>138</v>
      </c>
      <c r="D21" s="33" t="s">
        <v>136</v>
      </c>
      <c r="E21" s="33"/>
      <c r="F21" s="33" t="s">
        <v>15</v>
      </c>
      <c r="G21" s="48">
        <f>'[1]CMS RW and ALOS'!G14</f>
        <v>12</v>
      </c>
      <c r="H21" s="49">
        <f>'[1]CMS RW and ALOS'!H14</f>
        <v>10</v>
      </c>
      <c r="I21" s="48">
        <f>'[1]CMS RW and ALOS'!I14</f>
        <v>9</v>
      </c>
      <c r="J21" s="36">
        <f>'[1]CMS RW and ALOS'!J14</f>
        <v>10</v>
      </c>
    </row>
    <row r="22" spans="1:10" x14ac:dyDescent="0.25">
      <c r="A22" s="30"/>
      <c r="B22" s="45" t="s">
        <v>139</v>
      </c>
      <c r="C22" s="32" t="s">
        <v>140</v>
      </c>
      <c r="D22" s="33" t="s">
        <v>141</v>
      </c>
      <c r="E22" s="33"/>
      <c r="F22" s="33" t="s">
        <v>16</v>
      </c>
      <c r="G22" s="48">
        <f>'[1]CMS RW and ALOS'!G15</f>
        <v>13</v>
      </c>
      <c r="H22" s="49">
        <f>'[1]CMS RW and ALOS'!H15</f>
        <v>12</v>
      </c>
      <c r="I22" s="48">
        <f>'[1]CMS RW and ALOS'!I15</f>
        <v>12</v>
      </c>
      <c r="J22" s="36">
        <f>'[1]CMS RW and ALOS'!J15</f>
        <v>11</v>
      </c>
    </row>
    <row r="23" spans="1:10" x14ac:dyDescent="0.25">
      <c r="A23" s="30"/>
      <c r="B23" s="37"/>
      <c r="C23" s="32" t="s">
        <v>142</v>
      </c>
      <c r="D23" s="33"/>
      <c r="E23" s="33"/>
      <c r="F23" s="33" t="s">
        <v>17</v>
      </c>
      <c r="G23" s="48">
        <f>'[1]CMS RW and ALOS'!G16</f>
        <v>12</v>
      </c>
      <c r="H23" s="49">
        <f>'[1]CMS RW and ALOS'!H16</f>
        <v>13</v>
      </c>
      <c r="I23" s="48">
        <f>'[1]CMS RW and ALOS'!I16</f>
        <v>12</v>
      </c>
      <c r="J23" s="51">
        <f>'[1]CMS RW and ALOS'!J16</f>
        <v>12</v>
      </c>
    </row>
    <row r="24" spans="1:10" x14ac:dyDescent="0.25">
      <c r="A24" s="30"/>
      <c r="B24" s="37"/>
      <c r="C24" s="32" t="s">
        <v>143</v>
      </c>
      <c r="D24" s="33"/>
      <c r="E24" s="33"/>
      <c r="F24" s="33" t="s">
        <v>18</v>
      </c>
      <c r="G24" s="48">
        <f>'[1]CMS RW and ALOS'!G17</f>
        <v>14</v>
      </c>
      <c r="H24" s="49">
        <f>'[1]CMS RW and ALOS'!H17</f>
        <v>15</v>
      </c>
      <c r="I24" s="48">
        <f>'[1]CMS RW and ALOS'!I17</f>
        <v>14</v>
      </c>
      <c r="J24" s="50">
        <f>'[1]CMS RW and ALOS'!J17</f>
        <v>14</v>
      </c>
    </row>
    <row r="25" spans="1:10" x14ac:dyDescent="0.25">
      <c r="A25" s="30"/>
      <c r="B25" s="37"/>
      <c r="C25" s="46" t="s">
        <v>144</v>
      </c>
      <c r="D25" s="47"/>
      <c r="E25" s="47"/>
      <c r="F25" s="47" t="s">
        <v>19</v>
      </c>
      <c r="G25" s="48">
        <f>'[1]CMS RW and ALOS'!G18</f>
        <v>19</v>
      </c>
      <c r="H25" s="49">
        <f>'[1]CMS RW and ALOS'!H18</f>
        <v>18</v>
      </c>
      <c r="I25" s="48">
        <f>'[1]CMS RW and ALOS'!I18</f>
        <v>16</v>
      </c>
      <c r="J25" s="36">
        <f>'[1]CMS RW and ALOS'!J18</f>
        <v>16</v>
      </c>
    </row>
    <row r="26" spans="1:10" ht="15.75" thickBot="1" x14ac:dyDescent="0.3">
      <c r="A26" s="30"/>
      <c r="B26" s="37"/>
      <c r="C26" s="33" t="s">
        <v>145</v>
      </c>
      <c r="F26" s="21" t="s">
        <v>20</v>
      </c>
      <c r="G26" s="48">
        <f>'[1]CMS RW and ALOS'!G19</f>
        <v>32</v>
      </c>
      <c r="H26" s="49">
        <f>'[1]CMS RW and ALOS'!H19</f>
        <v>25</v>
      </c>
      <c r="I26" s="48">
        <f>'[1]CMS RW and ALOS'!I19</f>
        <v>21</v>
      </c>
      <c r="J26" s="36">
        <f>'[1]CMS RW and ALOS'!J19</f>
        <v>20</v>
      </c>
    </row>
    <row r="27" spans="1:10" x14ac:dyDescent="0.25">
      <c r="A27" s="24"/>
      <c r="B27" s="39"/>
      <c r="C27" s="52"/>
      <c r="D27" s="53"/>
      <c r="E27" s="53"/>
      <c r="F27" s="53"/>
      <c r="G27" s="54" t="s">
        <v>116</v>
      </c>
      <c r="H27" s="55" t="s">
        <v>116</v>
      </c>
      <c r="I27" s="55"/>
      <c r="J27" s="56"/>
    </row>
    <row r="28" spans="1:10" x14ac:dyDescent="0.25">
      <c r="A28" s="30" t="s">
        <v>146</v>
      </c>
      <c r="B28" s="31" t="s">
        <v>147</v>
      </c>
      <c r="C28" s="46" t="s">
        <v>148</v>
      </c>
      <c r="D28" s="47"/>
      <c r="E28" s="47"/>
      <c r="F28" s="47" t="s">
        <v>21</v>
      </c>
      <c r="G28" s="57">
        <f>'[1]CMS RW and ALOS'!G20</f>
        <v>10</v>
      </c>
      <c r="H28" s="58">
        <f>'[1]CMS RW and ALOS'!H20</f>
        <v>11</v>
      </c>
      <c r="I28" s="57">
        <f>'[1]CMS RW and ALOS'!I20</f>
        <v>10</v>
      </c>
      <c r="J28" s="50">
        <f>'[1]CMS RW and ALOS'!J20</f>
        <v>10</v>
      </c>
    </row>
    <row r="29" spans="1:10" x14ac:dyDescent="0.25">
      <c r="A29" s="30"/>
      <c r="B29" s="31" t="s">
        <v>137</v>
      </c>
      <c r="C29" s="32" t="s">
        <v>149</v>
      </c>
      <c r="D29" s="33"/>
      <c r="E29" s="33"/>
      <c r="F29" s="33" t="s">
        <v>22</v>
      </c>
      <c r="G29" s="57">
        <f>'[1]CMS RW and ALOS'!G21</f>
        <v>13</v>
      </c>
      <c r="H29" s="58">
        <f>'[1]CMS RW and ALOS'!H21</f>
        <v>13</v>
      </c>
      <c r="I29" s="57">
        <f>'[1]CMS RW and ALOS'!I21</f>
        <v>12</v>
      </c>
      <c r="J29" s="50">
        <f>'[1]CMS RW and ALOS'!J21</f>
        <v>12</v>
      </c>
    </row>
    <row r="30" spans="1:10" x14ac:dyDescent="0.25">
      <c r="A30" s="30"/>
      <c r="B30" s="31" t="s">
        <v>150</v>
      </c>
      <c r="C30" s="32" t="s">
        <v>151</v>
      </c>
      <c r="D30" s="33"/>
      <c r="E30" s="33"/>
      <c r="F30" s="33" t="s">
        <v>23</v>
      </c>
      <c r="G30" s="57">
        <f>'[1]CMS RW and ALOS'!G22</f>
        <v>16</v>
      </c>
      <c r="H30" s="58">
        <f>'[1]CMS RW and ALOS'!H22</f>
        <v>15</v>
      </c>
      <c r="I30" s="57">
        <f>'[1]CMS RW and ALOS'!I22</f>
        <v>14</v>
      </c>
      <c r="J30" s="50">
        <f>'[1]CMS RW and ALOS'!J22</f>
        <v>14</v>
      </c>
    </row>
    <row r="31" spans="1:10" ht="15.75" thickBot="1" x14ac:dyDescent="0.3">
      <c r="A31" s="30"/>
      <c r="B31" s="37"/>
      <c r="C31" s="33" t="s">
        <v>128</v>
      </c>
      <c r="D31" s="59"/>
      <c r="E31" s="59"/>
      <c r="F31" s="59" t="s">
        <v>24</v>
      </c>
      <c r="G31" s="57">
        <f>'[1]CMS RW and ALOS'!G23</f>
        <v>23</v>
      </c>
      <c r="H31" s="58">
        <f>'[1]CMS RW and ALOS'!H23</f>
        <v>21</v>
      </c>
      <c r="I31" s="57">
        <f>'[1]CMS RW and ALOS'!I23</f>
        <v>18</v>
      </c>
      <c r="J31" s="50">
        <f>'[1]CMS RW and ALOS'!J23</f>
        <v>17</v>
      </c>
    </row>
    <row r="32" spans="1:10" x14ac:dyDescent="0.25">
      <c r="A32" s="24"/>
      <c r="B32" s="39"/>
      <c r="C32" s="40"/>
      <c r="D32" s="41"/>
      <c r="E32" s="41"/>
      <c r="F32" s="41"/>
      <c r="G32" s="42" t="s">
        <v>116</v>
      </c>
      <c r="H32" s="43" t="s">
        <v>116</v>
      </c>
      <c r="I32" s="43"/>
      <c r="J32" s="44"/>
    </row>
    <row r="33" spans="1:10" x14ac:dyDescent="0.25">
      <c r="A33" s="30" t="s">
        <v>152</v>
      </c>
      <c r="B33" s="45" t="s">
        <v>134</v>
      </c>
      <c r="C33" s="46" t="s">
        <v>153</v>
      </c>
      <c r="D33" s="47"/>
      <c r="E33" s="47"/>
      <c r="F33" s="47" t="s">
        <v>25</v>
      </c>
      <c r="G33" s="57">
        <f>'[1]CMS RW and ALOS'!G24</f>
        <v>12</v>
      </c>
      <c r="H33" s="58">
        <f>'[1]CMS RW and ALOS'!H24</f>
        <v>12</v>
      </c>
      <c r="I33" s="57">
        <f>'[1]CMS RW and ALOS'!I24</f>
        <v>10</v>
      </c>
      <c r="J33" s="50">
        <f>'[1]CMS RW and ALOS'!J24</f>
        <v>9</v>
      </c>
    </row>
    <row r="34" spans="1:10" x14ac:dyDescent="0.25">
      <c r="A34" s="30"/>
      <c r="B34" s="45" t="s">
        <v>154</v>
      </c>
      <c r="C34" s="32" t="s">
        <v>155</v>
      </c>
      <c r="D34" s="33"/>
      <c r="E34" s="33"/>
      <c r="F34" s="33" t="s">
        <v>26</v>
      </c>
      <c r="G34" s="57">
        <f>'[1]CMS RW and ALOS'!G25</f>
        <v>15</v>
      </c>
      <c r="H34" s="58">
        <f>'[1]CMS RW and ALOS'!H25</f>
        <v>14</v>
      </c>
      <c r="I34" s="57">
        <f>'[1]CMS RW and ALOS'!I25</f>
        <v>14</v>
      </c>
      <c r="J34" s="50">
        <f>'[1]CMS RW and ALOS'!J25</f>
        <v>13</v>
      </c>
    </row>
    <row r="35" spans="1:10" x14ac:dyDescent="0.25">
      <c r="A35" s="30"/>
      <c r="B35" s="45" t="s">
        <v>156</v>
      </c>
      <c r="C35" s="32" t="s">
        <v>157</v>
      </c>
      <c r="D35" s="33"/>
      <c r="E35" s="33"/>
      <c r="F35" s="33" t="s">
        <v>27</v>
      </c>
      <c r="G35" s="57">
        <f>'[1]CMS RW and ALOS'!G26</f>
        <v>26</v>
      </c>
      <c r="H35" s="58">
        <f>'[1]CMS RW and ALOS'!H26</f>
        <v>21</v>
      </c>
      <c r="I35" s="57">
        <f>'[1]CMS RW and ALOS'!I26</f>
        <v>20</v>
      </c>
      <c r="J35" s="50">
        <f>'[1]CMS RW and ALOS'!J26</f>
        <v>20</v>
      </c>
    </row>
    <row r="36" spans="1:10" x14ac:dyDescent="0.25">
      <c r="A36" s="30"/>
      <c r="B36" s="37"/>
      <c r="C36" s="32" t="s">
        <v>158</v>
      </c>
      <c r="D36" s="33"/>
      <c r="E36" s="33" t="s">
        <v>159</v>
      </c>
      <c r="F36" s="33" t="s">
        <v>28</v>
      </c>
      <c r="G36" s="57">
        <f>'[1]CMS RW and ALOS'!G27</f>
        <v>54</v>
      </c>
      <c r="H36" s="58">
        <f>'[1]CMS RW and ALOS'!H27</f>
        <v>40</v>
      </c>
      <c r="I36" s="57">
        <f>'[1]CMS RW and ALOS'!I27</f>
        <v>33</v>
      </c>
      <c r="J36" s="50">
        <f>'[1]CMS RW and ALOS'!J27</f>
        <v>33</v>
      </c>
    </row>
    <row r="37" spans="1:10" ht="15.75" thickBot="1" x14ac:dyDescent="0.3">
      <c r="A37" s="30"/>
      <c r="B37" s="37"/>
      <c r="C37" s="33" t="s">
        <v>158</v>
      </c>
      <c r="D37" s="59"/>
      <c r="E37" s="59" t="s">
        <v>160</v>
      </c>
      <c r="F37" s="59" t="s">
        <v>29</v>
      </c>
      <c r="G37" s="57">
        <f>'[1]CMS RW and ALOS'!G28</f>
        <v>26</v>
      </c>
      <c r="H37" s="58">
        <f>'[1]CMS RW and ALOS'!H28</f>
        <v>34</v>
      </c>
      <c r="I37" s="57">
        <f>'[1]CMS RW and ALOS'!I28</f>
        <v>29</v>
      </c>
      <c r="J37" s="50">
        <f>'[1]CMS RW and ALOS'!J28</f>
        <v>27</v>
      </c>
    </row>
    <row r="38" spans="1:10" x14ac:dyDescent="0.25">
      <c r="A38" s="24"/>
      <c r="B38" s="39"/>
      <c r="C38" s="52"/>
      <c r="D38" s="53"/>
      <c r="E38" s="53"/>
      <c r="F38" s="53"/>
      <c r="G38" s="54"/>
      <c r="H38" s="55"/>
      <c r="I38" s="55"/>
      <c r="J38" s="56"/>
    </row>
    <row r="39" spans="1:10" x14ac:dyDescent="0.25">
      <c r="A39" s="30" t="s">
        <v>161</v>
      </c>
      <c r="B39" s="31" t="s">
        <v>147</v>
      </c>
      <c r="C39" s="46" t="s">
        <v>162</v>
      </c>
      <c r="D39" s="47" t="s">
        <v>116</v>
      </c>
      <c r="E39" s="47"/>
      <c r="F39" s="47" t="s">
        <v>30</v>
      </c>
      <c r="G39" s="57">
        <f>'[1]CMS RW and ALOS'!G29</f>
        <v>9</v>
      </c>
      <c r="H39" s="58">
        <f>'[1]CMS RW and ALOS'!H29</f>
        <v>10</v>
      </c>
      <c r="I39" s="57">
        <f>'[1]CMS RW and ALOS'!I29</f>
        <v>9</v>
      </c>
      <c r="J39" s="50">
        <f>'[1]CMS RW and ALOS'!J29</f>
        <v>8</v>
      </c>
    </row>
    <row r="40" spans="1:10" x14ac:dyDescent="0.25">
      <c r="A40" s="30"/>
      <c r="B40" s="31" t="s">
        <v>154</v>
      </c>
      <c r="C40" s="32" t="s">
        <v>163</v>
      </c>
      <c r="D40" s="33" t="s">
        <v>116</v>
      </c>
      <c r="E40" s="33"/>
      <c r="F40" s="33" t="s">
        <v>31</v>
      </c>
      <c r="G40" s="57">
        <f>'[1]CMS RW and ALOS'!G30</f>
        <v>11</v>
      </c>
      <c r="H40" s="58">
        <f>'[1]CMS RW and ALOS'!H30</f>
        <v>12</v>
      </c>
      <c r="I40" s="57">
        <f>'[1]CMS RW and ALOS'!I30</f>
        <v>10</v>
      </c>
      <c r="J40" s="50">
        <f>'[1]CMS RW and ALOS'!J30</f>
        <v>10</v>
      </c>
    </row>
    <row r="41" spans="1:10" x14ac:dyDescent="0.25">
      <c r="A41" s="30"/>
      <c r="B41" s="31" t="s">
        <v>164</v>
      </c>
      <c r="C41" s="32" t="s">
        <v>165</v>
      </c>
      <c r="D41" s="33"/>
      <c r="E41" s="33"/>
      <c r="F41" s="33" t="s">
        <v>32</v>
      </c>
      <c r="G41" s="57">
        <f>'[1]CMS RW and ALOS'!G31</f>
        <v>15</v>
      </c>
      <c r="H41" s="58">
        <f>'[1]CMS RW and ALOS'!H31</f>
        <v>13</v>
      </c>
      <c r="I41" s="57">
        <f>'[1]CMS RW and ALOS'!I31</f>
        <v>13</v>
      </c>
      <c r="J41" s="50">
        <f>'[1]CMS RW and ALOS'!J31</f>
        <v>12</v>
      </c>
    </row>
    <row r="42" spans="1:10" x14ac:dyDescent="0.25">
      <c r="A42" s="30"/>
      <c r="B42" s="31"/>
      <c r="C42" s="32" t="s">
        <v>166</v>
      </c>
      <c r="D42" s="33"/>
      <c r="E42" s="33"/>
      <c r="F42" s="33" t="s">
        <v>33</v>
      </c>
      <c r="G42" s="57">
        <f>'[1]CMS RW and ALOS'!G32</f>
        <v>17</v>
      </c>
      <c r="H42" s="58">
        <f>'[1]CMS RW and ALOS'!H32</f>
        <v>15</v>
      </c>
      <c r="I42" s="57">
        <f>'[1]CMS RW and ALOS'!I32</f>
        <v>15</v>
      </c>
      <c r="J42" s="50">
        <f>'[1]CMS RW and ALOS'!J32</f>
        <v>14</v>
      </c>
    </row>
    <row r="43" spans="1:10" x14ac:dyDescent="0.25">
      <c r="A43" s="30"/>
      <c r="B43" s="31"/>
      <c r="C43" s="32" t="s">
        <v>167</v>
      </c>
      <c r="D43" s="33"/>
      <c r="E43" s="33"/>
      <c r="F43" s="33" t="s">
        <v>34</v>
      </c>
      <c r="G43" s="57">
        <f>'[1]CMS RW and ALOS'!G33</f>
        <v>20</v>
      </c>
      <c r="H43" s="58">
        <f>'[1]CMS RW and ALOS'!H33</f>
        <v>17</v>
      </c>
      <c r="I43" s="57">
        <f>'[1]CMS RW and ALOS'!I33</f>
        <v>17</v>
      </c>
      <c r="J43" s="50">
        <f>'[1]CMS RW and ALOS'!J33</f>
        <v>16</v>
      </c>
    </row>
    <row r="44" spans="1:10" ht="15.75" thickBot="1" x14ac:dyDescent="0.3">
      <c r="A44" s="30"/>
      <c r="B44" s="31"/>
      <c r="C44" s="33" t="s">
        <v>168</v>
      </c>
      <c r="D44" s="33"/>
      <c r="E44" s="33"/>
      <c r="F44" s="33" t="s">
        <v>35</v>
      </c>
      <c r="G44" s="57">
        <f>'[1]CMS RW and ALOS'!G34</f>
        <v>26</v>
      </c>
      <c r="H44" s="58">
        <f>'[1]CMS RW and ALOS'!H34</f>
        <v>25</v>
      </c>
      <c r="I44" s="57">
        <f>'[1]CMS RW and ALOS'!I34</f>
        <v>23</v>
      </c>
      <c r="J44" s="50">
        <f>'[1]CMS RW and ALOS'!J34</f>
        <v>21</v>
      </c>
    </row>
    <row r="45" spans="1:10" x14ac:dyDescent="0.25">
      <c r="A45" s="24"/>
      <c r="B45" s="39"/>
      <c r="C45" s="40"/>
      <c r="D45" s="41"/>
      <c r="E45" s="41"/>
      <c r="F45" s="41"/>
      <c r="G45" s="42"/>
      <c r="H45" s="43" t="s">
        <v>116</v>
      </c>
      <c r="I45" s="43"/>
      <c r="J45" s="44"/>
    </row>
    <row r="46" spans="1:10" x14ac:dyDescent="0.25">
      <c r="A46" s="30" t="s">
        <v>169</v>
      </c>
      <c r="B46" s="45" t="s">
        <v>170</v>
      </c>
      <c r="C46" s="46" t="s">
        <v>171</v>
      </c>
      <c r="D46" s="47"/>
      <c r="E46" s="47"/>
      <c r="F46" s="47" t="s">
        <v>36</v>
      </c>
      <c r="G46" s="57">
        <f>'[1]CMS RW and ALOS'!G35</f>
        <v>9</v>
      </c>
      <c r="H46" s="58">
        <f>'[1]CMS RW and ALOS'!H35</f>
        <v>10</v>
      </c>
      <c r="I46" s="57">
        <f>'[1]CMS RW and ALOS'!I35</f>
        <v>9</v>
      </c>
      <c r="J46" s="50">
        <f>'[1]CMS RW and ALOS'!J35</f>
        <v>9</v>
      </c>
    </row>
    <row r="47" spans="1:10" x14ac:dyDescent="0.25">
      <c r="A47" s="30" t="s">
        <v>172</v>
      </c>
      <c r="B47" s="45" t="s">
        <v>173</v>
      </c>
      <c r="C47" s="32" t="s">
        <v>174</v>
      </c>
      <c r="D47" s="33"/>
      <c r="E47" s="33"/>
      <c r="F47" s="33" t="s">
        <v>37</v>
      </c>
      <c r="G47" s="57">
        <f>'[1]CMS RW and ALOS'!G36</f>
        <v>12</v>
      </c>
      <c r="H47" s="58">
        <f>'[1]CMS RW and ALOS'!H36</f>
        <v>12</v>
      </c>
      <c r="I47" s="57">
        <f>'[1]CMS RW and ALOS'!I36</f>
        <v>11</v>
      </c>
      <c r="J47" s="50">
        <f>'[1]CMS RW and ALOS'!J36</f>
        <v>11</v>
      </c>
    </row>
    <row r="48" spans="1:10" x14ac:dyDescent="0.25">
      <c r="A48" s="30"/>
      <c r="B48" s="45" t="s">
        <v>175</v>
      </c>
      <c r="C48" s="32" t="s">
        <v>176</v>
      </c>
      <c r="D48" s="33"/>
      <c r="E48" s="33"/>
      <c r="F48" s="33" t="s">
        <v>38</v>
      </c>
      <c r="G48" s="57">
        <f>'[1]CMS RW and ALOS'!G37</f>
        <v>15</v>
      </c>
      <c r="H48" s="58">
        <f>'[1]CMS RW and ALOS'!H37</f>
        <v>15</v>
      </c>
      <c r="I48" s="57">
        <f>'[1]CMS RW and ALOS'!I37</f>
        <v>13</v>
      </c>
      <c r="J48" s="50">
        <f>'[1]CMS RW and ALOS'!J37</f>
        <v>13</v>
      </c>
    </row>
    <row r="49" spans="1:10" ht="15.75" thickBot="1" x14ac:dyDescent="0.3">
      <c r="A49" s="60"/>
      <c r="B49" s="61"/>
      <c r="C49" s="33" t="s">
        <v>177</v>
      </c>
      <c r="D49" s="62"/>
      <c r="E49" s="62"/>
      <c r="F49" s="62" t="s">
        <v>39</v>
      </c>
      <c r="G49" s="57">
        <f>'[1]CMS RW and ALOS'!G38</f>
        <v>21</v>
      </c>
      <c r="H49" s="58">
        <f>'[1]CMS RW and ALOS'!H38</f>
        <v>19</v>
      </c>
      <c r="I49" s="57">
        <f>'[1]CMS RW and ALOS'!I38</f>
        <v>17</v>
      </c>
      <c r="J49" s="50">
        <f>'[1]CMS RW and ALOS'!J38</f>
        <v>17</v>
      </c>
    </row>
    <row r="50" spans="1:10" x14ac:dyDescent="0.25">
      <c r="A50" s="24"/>
      <c r="B50" s="39"/>
      <c r="C50" s="52"/>
      <c r="D50" s="53"/>
      <c r="E50" s="53"/>
      <c r="F50" s="53"/>
      <c r="G50" s="54"/>
      <c r="H50" s="55" t="s">
        <v>116</v>
      </c>
      <c r="I50" s="55"/>
      <c r="J50" s="56"/>
    </row>
    <row r="51" spans="1:10" x14ac:dyDescent="0.25">
      <c r="A51" s="30" t="s">
        <v>178</v>
      </c>
      <c r="B51" s="31" t="s">
        <v>179</v>
      </c>
      <c r="C51" s="46" t="s">
        <v>180</v>
      </c>
      <c r="D51" s="47"/>
      <c r="E51" s="47"/>
      <c r="F51" s="47" t="s">
        <v>40</v>
      </c>
      <c r="G51" s="57">
        <f>'[1]CMS RW and ALOS'!G39</f>
        <v>10</v>
      </c>
      <c r="H51" s="58">
        <f>'[1]CMS RW and ALOS'!H39</f>
        <v>9</v>
      </c>
      <c r="I51" s="57">
        <f>'[1]CMS RW and ALOS'!I39</f>
        <v>10</v>
      </c>
      <c r="J51" s="50">
        <f>'[1]CMS RW and ALOS'!J39</f>
        <v>9</v>
      </c>
    </row>
    <row r="52" spans="1:10" x14ac:dyDescent="0.25">
      <c r="A52" s="30"/>
      <c r="B52" s="31" t="s">
        <v>181</v>
      </c>
      <c r="C52" s="32" t="s">
        <v>182</v>
      </c>
      <c r="D52" s="33"/>
      <c r="E52" s="33"/>
      <c r="F52" s="33" t="s">
        <v>41</v>
      </c>
      <c r="G52" s="57">
        <f>'[1]CMS RW and ALOS'!G40</f>
        <v>13</v>
      </c>
      <c r="H52" s="58">
        <f>'[1]CMS RW and ALOS'!H40</f>
        <v>12</v>
      </c>
      <c r="I52" s="57">
        <f>'[1]CMS RW and ALOS'!I40</f>
        <v>12</v>
      </c>
      <c r="J52" s="50">
        <f>'[1]CMS RW and ALOS'!J40</f>
        <v>11</v>
      </c>
    </row>
    <row r="53" spans="1:10" x14ac:dyDescent="0.25">
      <c r="A53" s="30"/>
      <c r="B53" s="31" t="s">
        <v>183</v>
      </c>
      <c r="C53" s="32" t="s">
        <v>184</v>
      </c>
      <c r="D53" s="33"/>
      <c r="E53" s="33"/>
      <c r="F53" s="33" t="s">
        <v>42</v>
      </c>
      <c r="G53" s="57">
        <f>'[1]CMS RW and ALOS'!G41</f>
        <v>15</v>
      </c>
      <c r="H53" s="58">
        <f>'[1]CMS RW and ALOS'!H41</f>
        <v>15</v>
      </c>
      <c r="I53" s="57">
        <f>'[1]CMS RW and ALOS'!I41</f>
        <v>14</v>
      </c>
      <c r="J53" s="50">
        <f>'[1]CMS RW and ALOS'!J41</f>
        <v>13</v>
      </c>
    </row>
    <row r="54" spans="1:10" ht="15.75" thickBot="1" x14ac:dyDescent="0.3">
      <c r="A54" s="30"/>
      <c r="B54" s="37"/>
      <c r="C54" s="33" t="s">
        <v>185</v>
      </c>
      <c r="D54" s="33"/>
      <c r="E54" s="33"/>
      <c r="F54" s="33" t="s">
        <v>43</v>
      </c>
      <c r="G54" s="57">
        <f>'[1]CMS RW and ALOS'!G42</f>
        <v>19</v>
      </c>
      <c r="H54" s="58">
        <f>'[1]CMS RW and ALOS'!H42</f>
        <v>18</v>
      </c>
      <c r="I54" s="57">
        <f>'[1]CMS RW and ALOS'!I42</f>
        <v>17</v>
      </c>
      <c r="J54" s="50">
        <f>'[1]CMS RW and ALOS'!J42</f>
        <v>17</v>
      </c>
    </row>
    <row r="55" spans="1:10" x14ac:dyDescent="0.25">
      <c r="A55" s="24"/>
      <c r="B55" s="39"/>
      <c r="C55" s="40"/>
      <c r="D55" s="41"/>
      <c r="E55" s="41"/>
      <c r="F55" s="41"/>
      <c r="G55" s="42"/>
      <c r="H55" s="43" t="s">
        <v>116</v>
      </c>
      <c r="I55" s="43"/>
      <c r="J55" s="44"/>
    </row>
    <row r="56" spans="1:10" x14ac:dyDescent="0.25">
      <c r="A56" s="30" t="s">
        <v>186</v>
      </c>
      <c r="B56" s="45" t="s">
        <v>187</v>
      </c>
      <c r="C56" s="46" t="s">
        <v>188</v>
      </c>
      <c r="D56" s="47"/>
      <c r="E56" s="47"/>
      <c r="F56" s="47" t="s">
        <v>44</v>
      </c>
      <c r="G56" s="57">
        <f>'[1]CMS RW and ALOS'!G43</f>
        <v>8</v>
      </c>
      <c r="H56" s="58">
        <f>'[1]CMS RW and ALOS'!H43</f>
        <v>8</v>
      </c>
      <c r="I56" s="57">
        <f>'[1]CMS RW and ALOS'!I43</f>
        <v>7</v>
      </c>
      <c r="J56" s="50">
        <f>'[1]CMS RW and ALOS'!J43</f>
        <v>7</v>
      </c>
    </row>
    <row r="57" spans="1:10" x14ac:dyDescent="0.25">
      <c r="A57" s="30"/>
      <c r="B57" s="45" t="s">
        <v>181</v>
      </c>
      <c r="C57" s="32" t="s">
        <v>189</v>
      </c>
      <c r="D57" s="33"/>
      <c r="E57" s="33"/>
      <c r="F57" s="33" t="s">
        <v>45</v>
      </c>
      <c r="G57" s="57">
        <f>'[1]CMS RW and ALOS'!G44</f>
        <v>10</v>
      </c>
      <c r="H57" s="58">
        <f>'[1]CMS RW and ALOS'!H44</f>
        <v>10</v>
      </c>
      <c r="I57" s="57">
        <f>'[1]CMS RW and ALOS'!I44</f>
        <v>9</v>
      </c>
      <c r="J57" s="50">
        <f>'[1]CMS RW and ALOS'!J44</f>
        <v>9</v>
      </c>
    </row>
    <row r="58" spans="1:10" x14ac:dyDescent="0.25">
      <c r="A58" s="30"/>
      <c r="B58" s="45" t="s">
        <v>190</v>
      </c>
      <c r="C58" s="32" t="s">
        <v>191</v>
      </c>
      <c r="D58" s="33"/>
      <c r="E58" s="33" t="s">
        <v>192</v>
      </c>
      <c r="F58" s="33" t="s">
        <v>46</v>
      </c>
      <c r="G58" s="57">
        <f>'[1]CMS RW and ALOS'!G45</f>
        <v>13</v>
      </c>
      <c r="H58" s="58">
        <f>'[1]CMS RW and ALOS'!H45</f>
        <v>13</v>
      </c>
      <c r="I58" s="57">
        <f>'[1]CMS RW and ALOS'!I45</f>
        <v>12</v>
      </c>
      <c r="J58" s="50">
        <f>'[1]CMS RW and ALOS'!J45</f>
        <v>12</v>
      </c>
    </row>
    <row r="59" spans="1:10" x14ac:dyDescent="0.25">
      <c r="A59" s="30"/>
      <c r="B59" s="37"/>
      <c r="C59" s="32" t="s">
        <v>193</v>
      </c>
      <c r="D59" s="33" t="s">
        <v>116</v>
      </c>
      <c r="E59" s="33" t="s">
        <v>194</v>
      </c>
      <c r="F59" s="33" t="s">
        <v>47</v>
      </c>
      <c r="G59" s="57">
        <f>'[1]CMS RW and ALOS'!G46</f>
        <v>12</v>
      </c>
      <c r="H59" s="58">
        <f>'[1]CMS RW and ALOS'!H46</f>
        <v>12</v>
      </c>
      <c r="I59" s="57">
        <f>'[1]CMS RW and ALOS'!I46</f>
        <v>11</v>
      </c>
      <c r="J59" s="50">
        <f>'[1]CMS RW and ALOS'!J46</f>
        <v>10</v>
      </c>
    </row>
    <row r="60" spans="1:10" x14ac:dyDescent="0.25">
      <c r="A60" s="30"/>
      <c r="B60" s="37"/>
      <c r="C60" s="32" t="s">
        <v>195</v>
      </c>
      <c r="D60" s="33" t="s">
        <v>116</v>
      </c>
      <c r="E60" s="33"/>
      <c r="F60" s="33" t="s">
        <v>48</v>
      </c>
      <c r="G60" s="57">
        <f>'[1]CMS RW and ALOS'!G47</f>
        <v>14</v>
      </c>
      <c r="H60" s="58">
        <f>'[1]CMS RW and ALOS'!H47</f>
        <v>14</v>
      </c>
      <c r="I60" s="57">
        <f>'[1]CMS RW and ALOS'!I47</f>
        <v>13</v>
      </c>
      <c r="J60" s="50">
        <f>'[1]CMS RW and ALOS'!J47</f>
        <v>12</v>
      </c>
    </row>
    <row r="61" spans="1:10" ht="15.75" thickBot="1" x14ac:dyDescent="0.3">
      <c r="A61" s="60"/>
      <c r="B61" s="61"/>
      <c r="C61" s="33" t="s">
        <v>145</v>
      </c>
      <c r="D61" s="62" t="s">
        <v>116</v>
      </c>
      <c r="E61" s="62"/>
      <c r="F61" s="62" t="s">
        <v>49</v>
      </c>
      <c r="G61" s="57">
        <f>'[1]CMS RW and ALOS'!G48</f>
        <v>16</v>
      </c>
      <c r="H61" s="58">
        <f>'[1]CMS RW and ALOS'!H48</f>
        <v>17</v>
      </c>
      <c r="I61" s="57">
        <f>'[1]CMS RW and ALOS'!I48</f>
        <v>15</v>
      </c>
      <c r="J61" s="50">
        <f>'[1]CMS RW and ALOS'!J48</f>
        <v>14</v>
      </c>
    </row>
    <row r="62" spans="1:10" x14ac:dyDescent="0.25">
      <c r="A62" s="24"/>
      <c r="B62" s="39"/>
      <c r="C62" s="52"/>
      <c r="D62" s="53"/>
      <c r="E62" s="53"/>
      <c r="F62" s="53"/>
      <c r="G62" s="54"/>
      <c r="H62" s="55"/>
      <c r="I62" s="55"/>
      <c r="J62" s="56"/>
    </row>
    <row r="63" spans="1:10" x14ac:dyDescent="0.25">
      <c r="A63" s="30" t="s">
        <v>196</v>
      </c>
      <c r="B63" s="31" t="s">
        <v>197</v>
      </c>
      <c r="C63" s="46" t="s">
        <v>198</v>
      </c>
      <c r="D63" s="47"/>
      <c r="E63" s="47"/>
      <c r="F63" s="47" t="s">
        <v>50</v>
      </c>
      <c r="G63" s="57">
        <f>'[1]CMS RW and ALOS'!G49</f>
        <v>10</v>
      </c>
      <c r="H63" s="58">
        <f>'[1]CMS RW and ALOS'!H49</f>
        <v>9</v>
      </c>
      <c r="I63" s="57">
        <f>'[1]CMS RW and ALOS'!I49</f>
        <v>9</v>
      </c>
      <c r="J63" s="50">
        <f>'[1]CMS RW and ALOS'!J49</f>
        <v>8</v>
      </c>
    </row>
    <row r="64" spans="1:10" x14ac:dyDescent="0.25">
      <c r="A64" s="30"/>
      <c r="B64" s="31" t="s">
        <v>199</v>
      </c>
      <c r="C64" s="32" t="s">
        <v>200</v>
      </c>
      <c r="D64" s="33"/>
      <c r="E64" s="33"/>
      <c r="F64" s="33" t="s">
        <v>51</v>
      </c>
      <c r="G64" s="57">
        <f>'[1]CMS RW and ALOS'!G50</f>
        <v>12</v>
      </c>
      <c r="H64" s="58">
        <f>'[1]CMS RW and ALOS'!H50</f>
        <v>12</v>
      </c>
      <c r="I64" s="57">
        <f>'[1]CMS RW and ALOS'!I50</f>
        <v>11</v>
      </c>
      <c r="J64" s="50">
        <f>'[1]CMS RW and ALOS'!J50</f>
        <v>10</v>
      </c>
    </row>
    <row r="65" spans="1:11" ht="12.75" customHeight="1" x14ac:dyDescent="0.25">
      <c r="A65" s="30"/>
      <c r="B65" s="31" t="s">
        <v>201</v>
      </c>
      <c r="C65" s="32" t="s">
        <v>202</v>
      </c>
      <c r="D65" s="33"/>
      <c r="E65" s="33"/>
      <c r="F65" s="33" t="s">
        <v>52</v>
      </c>
      <c r="G65" s="57">
        <f>'[1]CMS RW and ALOS'!G51</f>
        <v>15</v>
      </c>
      <c r="H65" s="58">
        <f>'[1]CMS RW and ALOS'!H51</f>
        <v>15</v>
      </c>
      <c r="I65" s="57">
        <f>'[1]CMS RW and ALOS'!I51</f>
        <v>14</v>
      </c>
      <c r="J65" s="50">
        <f>'[1]CMS RW and ALOS'!J51</f>
        <v>13</v>
      </c>
    </row>
    <row r="66" spans="1:11" ht="12.75" customHeight="1" thickBot="1" x14ac:dyDescent="0.3">
      <c r="A66" s="60"/>
      <c r="B66" s="61"/>
      <c r="C66" s="33" t="s">
        <v>203</v>
      </c>
      <c r="D66" s="62"/>
      <c r="E66" s="62"/>
      <c r="F66" s="62" t="s">
        <v>53</v>
      </c>
      <c r="G66" s="57">
        <f>'[1]CMS RW and ALOS'!G52</f>
        <v>19</v>
      </c>
      <c r="H66" s="58">
        <f>'[1]CMS RW and ALOS'!H52</f>
        <v>18</v>
      </c>
      <c r="I66" s="57">
        <f>'[1]CMS RW and ALOS'!I52</f>
        <v>17</v>
      </c>
      <c r="J66" s="50">
        <f>'[1]CMS RW and ALOS'!J52</f>
        <v>16</v>
      </c>
    </row>
    <row r="67" spans="1:11" ht="9" customHeight="1" x14ac:dyDescent="0.25">
      <c r="A67" s="24"/>
      <c r="B67" s="39"/>
      <c r="C67" s="40"/>
      <c r="D67" s="41"/>
      <c r="E67" s="41"/>
      <c r="F67" s="41"/>
      <c r="G67" s="42"/>
      <c r="H67" s="43" t="s">
        <v>116</v>
      </c>
      <c r="I67" s="43"/>
      <c r="J67" s="44"/>
    </row>
    <row r="68" spans="1:11" ht="12.75" customHeight="1" x14ac:dyDescent="0.25">
      <c r="A68" s="30" t="s">
        <v>204</v>
      </c>
      <c r="B68" s="45" t="s">
        <v>205</v>
      </c>
      <c r="C68" s="46" t="s">
        <v>206</v>
      </c>
      <c r="D68" s="47"/>
      <c r="E68" s="47"/>
      <c r="F68" s="47" t="s">
        <v>54</v>
      </c>
      <c r="G68" s="57">
        <f>'[1]CMS RW and ALOS'!G53</f>
        <v>11</v>
      </c>
      <c r="H68" s="58">
        <f>'[1]CMS RW and ALOS'!H53</f>
        <v>12</v>
      </c>
      <c r="I68" s="57">
        <f>'[1]CMS RW and ALOS'!I53</f>
        <v>10</v>
      </c>
      <c r="J68" s="50">
        <f>'[1]CMS RW and ALOS'!J53</f>
        <v>10</v>
      </c>
    </row>
    <row r="69" spans="1:11" ht="12.75" customHeight="1" x14ac:dyDescent="0.25">
      <c r="A69" s="30"/>
      <c r="B69" s="45" t="s">
        <v>181</v>
      </c>
      <c r="C69" s="32" t="s">
        <v>207</v>
      </c>
      <c r="D69" s="33"/>
      <c r="E69" s="33"/>
      <c r="F69" s="33" t="s">
        <v>55</v>
      </c>
      <c r="G69" s="34">
        <f>'[1]CMS RW and ALOS'!G54</f>
        <v>14</v>
      </c>
      <c r="H69" s="35">
        <f>'[1]CMS RW and ALOS'!H54</f>
        <v>14</v>
      </c>
      <c r="I69" s="34">
        <f>'[1]CMS RW and ALOS'!I54</f>
        <v>12</v>
      </c>
      <c r="J69" s="36">
        <f>'[1]CMS RW and ALOS'!J54</f>
        <v>11</v>
      </c>
    </row>
    <row r="70" spans="1:11" ht="12.75" customHeight="1" thickBot="1" x14ac:dyDescent="0.3">
      <c r="A70" s="60"/>
      <c r="B70" s="63" t="s">
        <v>208</v>
      </c>
      <c r="C70" s="64" t="s">
        <v>209</v>
      </c>
      <c r="D70" s="64"/>
      <c r="E70" s="64"/>
      <c r="F70" s="64" t="s">
        <v>56</v>
      </c>
      <c r="G70" s="65">
        <f>'[1]CMS RW and ALOS'!G55</f>
        <v>18</v>
      </c>
      <c r="H70" s="66">
        <f>'[1]CMS RW and ALOS'!H55</f>
        <v>19</v>
      </c>
      <c r="I70" s="65">
        <f>'[1]CMS RW and ALOS'!I55</f>
        <v>17</v>
      </c>
      <c r="J70" s="67">
        <f>'[1]CMS RW and ALOS'!J55</f>
        <v>16</v>
      </c>
    </row>
    <row r="71" spans="1:11" x14ac:dyDescent="0.25">
      <c r="A71" s="68"/>
      <c r="B71" s="37"/>
      <c r="C71" s="69"/>
      <c r="D71" s="59"/>
      <c r="E71" s="59"/>
      <c r="F71" s="59"/>
      <c r="G71" s="70"/>
      <c r="H71" s="71"/>
      <c r="I71" s="71"/>
      <c r="J71" s="70"/>
    </row>
    <row r="72" spans="1:11" x14ac:dyDescent="0.25">
      <c r="A72" s="68"/>
      <c r="C72" s="69"/>
      <c r="D72" s="59"/>
      <c r="E72" s="59"/>
      <c r="F72" s="59"/>
      <c r="G72" s="70"/>
      <c r="H72" s="71"/>
      <c r="I72" s="71"/>
      <c r="J72" s="70"/>
    </row>
    <row r="73" spans="1:11" x14ac:dyDescent="0.25">
      <c r="A73" s="68"/>
      <c r="B73" s="72" t="s">
        <v>210</v>
      </c>
      <c r="C73" s="73"/>
      <c r="D73" s="73"/>
      <c r="E73" s="73"/>
      <c r="F73" s="73"/>
      <c r="G73" s="70"/>
      <c r="H73" s="71"/>
      <c r="I73" s="71"/>
      <c r="J73" s="70"/>
    </row>
    <row r="74" spans="1:11" x14ac:dyDescent="0.25">
      <c r="A74" s="68"/>
      <c r="B74" s="72" t="s">
        <v>211</v>
      </c>
      <c r="C74" s="73"/>
      <c r="D74" s="73"/>
      <c r="E74" s="73"/>
      <c r="F74" s="73"/>
      <c r="G74" s="70"/>
      <c r="H74" s="71"/>
      <c r="I74" s="71"/>
      <c r="J74" s="70"/>
    </row>
    <row r="75" spans="1:11" x14ac:dyDescent="0.25">
      <c r="A75" s="68"/>
      <c r="B75" s="74"/>
      <c r="C75" s="73"/>
      <c r="D75" s="73"/>
      <c r="E75" s="73"/>
      <c r="F75" s="73"/>
      <c r="G75" s="70"/>
      <c r="H75" s="71"/>
      <c r="I75" s="71"/>
      <c r="J75" s="70"/>
      <c r="K75" s="75"/>
    </row>
    <row r="76" spans="1:11" x14ac:dyDescent="0.25">
      <c r="A76" s="68"/>
      <c r="B76" s="76"/>
      <c r="D76" s="77"/>
      <c r="E76" s="77"/>
      <c r="F76" s="77"/>
      <c r="G76" s="70"/>
      <c r="H76" s="71"/>
      <c r="I76" s="71"/>
      <c r="J76" s="70"/>
      <c r="K76" s="75"/>
    </row>
    <row r="77" spans="1:11" x14ac:dyDescent="0.25">
      <c r="A77" s="78" t="s">
        <v>212</v>
      </c>
      <c r="B77" s="79"/>
      <c r="C77" s="79"/>
      <c r="D77" s="79"/>
      <c r="E77" s="79"/>
      <c r="F77" s="79"/>
      <c r="G77" s="79"/>
      <c r="H77" s="79"/>
      <c r="I77" s="79"/>
      <c r="J77" s="79"/>
      <c r="K77" s="77"/>
    </row>
    <row r="78" spans="1:11" ht="9" customHeight="1" x14ac:dyDescent="0.25">
      <c r="A78" s="30"/>
      <c r="B78" s="80"/>
      <c r="C78" s="81"/>
      <c r="D78" s="82"/>
      <c r="E78" s="82"/>
      <c r="F78" s="82"/>
      <c r="G78" s="83"/>
      <c r="H78" s="84" t="s">
        <v>116</v>
      </c>
      <c r="I78" s="84"/>
      <c r="J78" s="85"/>
    </row>
    <row r="79" spans="1:11" ht="12.75" customHeight="1" x14ac:dyDescent="0.25">
      <c r="A79" s="30" t="s">
        <v>213</v>
      </c>
      <c r="B79" s="31" t="s">
        <v>205</v>
      </c>
      <c r="C79" s="46" t="s">
        <v>214</v>
      </c>
      <c r="D79" s="47"/>
      <c r="E79" s="47"/>
      <c r="F79" s="47" t="s">
        <v>91</v>
      </c>
      <c r="G79" s="57">
        <f>'[1]CMS RW and ALOS'!G56</f>
        <v>12</v>
      </c>
      <c r="H79" s="58">
        <f>'[1]CMS RW and ALOS'!H56</f>
        <v>13</v>
      </c>
      <c r="I79" s="57">
        <f>'[1]CMS RW and ALOS'!I56</f>
        <v>12</v>
      </c>
      <c r="J79" s="50">
        <f>'[1]CMS RW and ALOS'!J56</f>
        <v>10</v>
      </c>
    </row>
    <row r="80" spans="1:11" ht="12.75" customHeight="1" x14ac:dyDescent="0.25">
      <c r="A80" s="30"/>
      <c r="B80" s="31" t="s">
        <v>215</v>
      </c>
      <c r="C80" s="86" t="s">
        <v>216</v>
      </c>
      <c r="D80" s="87"/>
      <c r="E80" s="87"/>
      <c r="F80" s="87" t="s">
        <v>57</v>
      </c>
      <c r="G80" s="88">
        <f>'[1]CMS RW and ALOS'!G57</f>
        <v>17</v>
      </c>
      <c r="H80" s="89">
        <f>'[1]CMS RW and ALOS'!H57</f>
        <v>19</v>
      </c>
      <c r="I80" s="88">
        <f>'[1]CMS RW and ALOS'!I57</f>
        <v>16</v>
      </c>
      <c r="J80" s="90">
        <f>'[1]CMS RW and ALOS'!J57</f>
        <v>15</v>
      </c>
    </row>
    <row r="81" spans="1:10" ht="15.75" thickBot="1" x14ac:dyDescent="0.3">
      <c r="A81" s="60"/>
      <c r="B81" s="91" t="s">
        <v>217</v>
      </c>
      <c r="C81" s="46"/>
      <c r="D81" s="47"/>
      <c r="E81" s="47"/>
      <c r="F81" s="47"/>
      <c r="G81" s="92"/>
      <c r="H81" s="92"/>
      <c r="I81" s="92"/>
      <c r="J81" s="93"/>
    </row>
    <row r="82" spans="1:10" x14ac:dyDescent="0.25">
      <c r="A82" s="24"/>
      <c r="B82" s="39"/>
      <c r="C82" s="40"/>
      <c r="D82" s="41"/>
      <c r="E82" s="41"/>
      <c r="F82" s="41"/>
      <c r="G82" s="42"/>
      <c r="H82" s="43"/>
      <c r="I82" s="43"/>
      <c r="J82" s="44"/>
    </row>
    <row r="83" spans="1:10" x14ac:dyDescent="0.25">
      <c r="A83" s="30" t="s">
        <v>218</v>
      </c>
      <c r="B83" s="45" t="s">
        <v>219</v>
      </c>
      <c r="C83" s="46" t="s">
        <v>220</v>
      </c>
      <c r="D83" s="47" t="s">
        <v>116</v>
      </c>
      <c r="E83" s="47"/>
      <c r="F83" s="47" t="s">
        <v>58</v>
      </c>
      <c r="G83" s="57">
        <f>'[1]CMS RW and ALOS'!G58</f>
        <v>10</v>
      </c>
      <c r="H83" s="58">
        <f>'[1]CMS RW and ALOS'!H58</f>
        <v>11</v>
      </c>
      <c r="I83" s="57">
        <f>'[1]CMS RW and ALOS'!I58</f>
        <v>11</v>
      </c>
      <c r="J83" s="50">
        <f>'[1]CMS RW and ALOS'!J58</f>
        <v>10</v>
      </c>
    </row>
    <row r="84" spans="1:10" x14ac:dyDescent="0.25">
      <c r="A84" s="30"/>
      <c r="B84" s="45" t="s">
        <v>221</v>
      </c>
      <c r="C84" s="32" t="s">
        <v>222</v>
      </c>
      <c r="D84" s="33" t="s">
        <v>116</v>
      </c>
      <c r="E84" s="33"/>
      <c r="F84" s="33" t="s">
        <v>59</v>
      </c>
      <c r="G84" s="34">
        <f>'[1]CMS RW and ALOS'!G59</f>
        <v>11</v>
      </c>
      <c r="H84" s="35">
        <f>'[1]CMS RW and ALOS'!H59</f>
        <v>12</v>
      </c>
      <c r="I84" s="34">
        <f>'[1]CMS RW and ALOS'!I59</f>
        <v>12</v>
      </c>
      <c r="J84" s="36">
        <f>'[1]CMS RW and ALOS'!J59</f>
        <v>12</v>
      </c>
    </row>
    <row r="85" spans="1:10" ht="15.75" thickBot="1" x14ac:dyDescent="0.3">
      <c r="A85" s="30"/>
      <c r="B85" s="37"/>
      <c r="C85" s="33" t="s">
        <v>223</v>
      </c>
      <c r="D85" s="33"/>
      <c r="E85" s="33"/>
      <c r="F85" s="33" t="s">
        <v>60</v>
      </c>
      <c r="G85" s="34">
        <f>'[1]CMS RW and ALOS'!G60</f>
        <v>13</v>
      </c>
      <c r="H85" s="35">
        <f>'[1]CMS RW and ALOS'!H60</f>
        <v>16</v>
      </c>
      <c r="I85" s="34">
        <f>'[1]CMS RW and ALOS'!I60</f>
        <v>15</v>
      </c>
      <c r="J85" s="36">
        <f>'[1]CMS RW and ALOS'!J60</f>
        <v>15</v>
      </c>
    </row>
    <row r="86" spans="1:10" x14ac:dyDescent="0.25">
      <c r="A86" s="24"/>
      <c r="B86" s="39"/>
      <c r="C86" s="52"/>
      <c r="D86" s="53"/>
      <c r="E86" s="53"/>
      <c r="F86" s="53"/>
      <c r="G86" s="54"/>
      <c r="H86" s="55"/>
      <c r="I86" s="55"/>
      <c r="J86" s="56"/>
    </row>
    <row r="87" spans="1:10" x14ac:dyDescent="0.25">
      <c r="A87" s="30" t="s">
        <v>224</v>
      </c>
      <c r="B87" s="31" t="s">
        <v>225</v>
      </c>
      <c r="C87" s="46" t="s">
        <v>214</v>
      </c>
      <c r="D87" s="47"/>
      <c r="E87" s="47"/>
      <c r="F87" s="47" t="s">
        <v>61</v>
      </c>
      <c r="G87" s="57">
        <f>'[1]CMS RW and ALOS'!G61</f>
        <v>12</v>
      </c>
      <c r="H87" s="58">
        <f>'[1]CMS RW and ALOS'!H61</f>
        <v>12</v>
      </c>
      <c r="I87" s="57">
        <f>'[1]CMS RW and ALOS'!I61</f>
        <v>10</v>
      </c>
      <c r="J87" s="50">
        <f>'[1]CMS RW and ALOS'!J61</f>
        <v>10</v>
      </c>
    </row>
    <row r="88" spans="1:10" x14ac:dyDescent="0.25">
      <c r="A88" s="30"/>
      <c r="B88" s="31" t="s">
        <v>226</v>
      </c>
      <c r="C88" s="32" t="s">
        <v>227</v>
      </c>
      <c r="D88" s="33"/>
      <c r="E88" s="33"/>
      <c r="F88" s="33" t="s">
        <v>62</v>
      </c>
      <c r="G88" s="34">
        <f>'[1]CMS RW and ALOS'!G62</f>
        <v>17</v>
      </c>
      <c r="H88" s="35">
        <f>'[1]CMS RW and ALOS'!H62</f>
        <v>14</v>
      </c>
      <c r="I88" s="34">
        <f>'[1]CMS RW and ALOS'!I62</f>
        <v>13</v>
      </c>
      <c r="J88" s="36">
        <f>'[1]CMS RW and ALOS'!J62</f>
        <v>13</v>
      </c>
    </row>
    <row r="89" spans="1:10" ht="15.75" thickBot="1" x14ac:dyDescent="0.3">
      <c r="A89" s="30"/>
      <c r="B89" s="31" t="s">
        <v>228</v>
      </c>
      <c r="C89" s="33" t="s">
        <v>128</v>
      </c>
      <c r="D89" s="33"/>
      <c r="E89" s="33"/>
      <c r="F89" s="33" t="s">
        <v>63</v>
      </c>
      <c r="G89" s="34">
        <f>'[1]CMS RW and ALOS'!G63</f>
        <v>18</v>
      </c>
      <c r="H89" s="35">
        <f>'[1]CMS RW and ALOS'!H63</f>
        <v>19</v>
      </c>
      <c r="I89" s="34">
        <f>'[1]CMS RW and ALOS'!I63</f>
        <v>16</v>
      </c>
      <c r="J89" s="36">
        <f>'[1]CMS RW and ALOS'!J63</f>
        <v>15</v>
      </c>
    </row>
    <row r="90" spans="1:10" x14ac:dyDescent="0.25">
      <c r="A90" s="24"/>
      <c r="B90" s="39"/>
      <c r="C90" s="40"/>
      <c r="D90" s="41"/>
      <c r="E90" s="41"/>
      <c r="F90" s="41"/>
      <c r="G90" s="42"/>
      <c r="H90" s="43"/>
      <c r="I90" s="43"/>
      <c r="J90" s="44"/>
    </row>
    <row r="91" spans="1:10" x14ac:dyDescent="0.25">
      <c r="A91" s="30" t="s">
        <v>201</v>
      </c>
      <c r="B91" s="45" t="s">
        <v>229</v>
      </c>
      <c r="C91" s="46" t="s">
        <v>230</v>
      </c>
      <c r="D91" s="47"/>
      <c r="E91" s="47"/>
      <c r="F91" s="47" t="s">
        <v>64</v>
      </c>
      <c r="G91" s="57">
        <f>'[1]CMS RW and ALOS'!G64</f>
        <v>9</v>
      </c>
      <c r="H91" s="58">
        <f>'[1]CMS RW and ALOS'!H64</f>
        <v>10</v>
      </c>
      <c r="I91" s="57">
        <f>'[1]CMS RW and ALOS'!I64</f>
        <v>8</v>
      </c>
      <c r="J91" s="50">
        <f>'[1]CMS RW and ALOS'!J64</f>
        <v>8</v>
      </c>
    </row>
    <row r="92" spans="1:10" x14ac:dyDescent="0.25">
      <c r="A92" s="30"/>
      <c r="B92" s="45" t="s">
        <v>231</v>
      </c>
      <c r="C92" s="32" t="s">
        <v>232</v>
      </c>
      <c r="D92" s="33"/>
      <c r="E92" s="33"/>
      <c r="F92" s="33" t="s">
        <v>65</v>
      </c>
      <c r="G92" s="34">
        <f>'[1]CMS RW and ALOS'!G65</f>
        <v>12</v>
      </c>
      <c r="H92" s="35">
        <f>'[1]CMS RW and ALOS'!H65</f>
        <v>11</v>
      </c>
      <c r="I92" s="34">
        <f>'[1]CMS RW and ALOS'!I65</f>
        <v>11</v>
      </c>
      <c r="J92" s="36">
        <f>'[1]CMS RW and ALOS'!J65</f>
        <v>10</v>
      </c>
    </row>
    <row r="93" spans="1:10" x14ac:dyDescent="0.25">
      <c r="A93" s="30"/>
      <c r="B93" s="37"/>
      <c r="C93" s="32" t="s">
        <v>233</v>
      </c>
      <c r="D93" s="33"/>
      <c r="E93" s="33"/>
      <c r="F93" s="33" t="s">
        <v>66</v>
      </c>
      <c r="G93" s="34">
        <f>'[1]CMS RW and ALOS'!G66</f>
        <v>14</v>
      </c>
      <c r="H93" s="35">
        <f>'[1]CMS RW and ALOS'!H66</f>
        <v>13</v>
      </c>
      <c r="I93" s="34">
        <f>'[1]CMS RW and ALOS'!I66</f>
        <v>12</v>
      </c>
      <c r="J93" s="36">
        <f>'[1]CMS RW and ALOS'!J66</f>
        <v>12</v>
      </c>
    </row>
    <row r="94" spans="1:10" ht="15.75" thickBot="1" x14ac:dyDescent="0.3">
      <c r="A94" s="60"/>
      <c r="B94" s="61"/>
      <c r="C94" s="33" t="s">
        <v>234</v>
      </c>
      <c r="D94" s="62"/>
      <c r="E94" s="62"/>
      <c r="F94" s="62" t="s">
        <v>67</v>
      </c>
      <c r="G94" s="94">
        <f>'[1]CMS RW and ALOS'!G67</f>
        <v>18</v>
      </c>
      <c r="H94" s="95">
        <f>'[1]CMS RW and ALOS'!H67</f>
        <v>17</v>
      </c>
      <c r="I94" s="94">
        <f>'[1]CMS RW and ALOS'!I67</f>
        <v>15</v>
      </c>
      <c r="J94" s="96">
        <f>'[1]CMS RW and ALOS'!J67</f>
        <v>14</v>
      </c>
    </row>
    <row r="95" spans="1:10" x14ac:dyDescent="0.25">
      <c r="A95" s="24"/>
      <c r="B95" s="39"/>
      <c r="C95" s="52"/>
      <c r="D95" s="53"/>
      <c r="E95" s="53"/>
      <c r="F95" s="53"/>
      <c r="G95" s="54"/>
      <c r="H95" s="55" t="s">
        <v>116</v>
      </c>
      <c r="I95" s="55"/>
      <c r="J95" s="56"/>
    </row>
    <row r="96" spans="1:10" x14ac:dyDescent="0.25">
      <c r="A96" s="30" t="s">
        <v>235</v>
      </c>
      <c r="B96" s="31" t="s">
        <v>236</v>
      </c>
      <c r="C96" s="46" t="s">
        <v>237</v>
      </c>
      <c r="D96" s="47"/>
      <c r="E96" s="47"/>
      <c r="F96" s="47" t="s">
        <v>68</v>
      </c>
      <c r="G96" s="57">
        <f>'[1]CMS RW and ALOS'!G68</f>
        <v>10</v>
      </c>
      <c r="H96" s="58">
        <f>'[1]CMS RW and ALOS'!H68</f>
        <v>10</v>
      </c>
      <c r="I96" s="57">
        <f>'[1]CMS RW and ALOS'!I68</f>
        <v>9</v>
      </c>
      <c r="J96" s="50">
        <f>'[1]CMS RW and ALOS'!J68</f>
        <v>8</v>
      </c>
    </row>
    <row r="97" spans="1:10" x14ac:dyDescent="0.25">
      <c r="A97" s="30"/>
      <c r="B97" s="31" t="s">
        <v>238</v>
      </c>
      <c r="C97" s="32" t="s">
        <v>239</v>
      </c>
      <c r="D97" s="33"/>
      <c r="E97" s="33"/>
      <c r="F97" s="33" t="s">
        <v>69</v>
      </c>
      <c r="G97" s="34">
        <f>'[1]CMS RW and ALOS'!G69</f>
        <v>13</v>
      </c>
      <c r="H97" s="35">
        <f>'[1]CMS RW and ALOS'!H69</f>
        <v>11</v>
      </c>
      <c r="I97" s="34">
        <f>'[1]CMS RW and ALOS'!I69</f>
        <v>11</v>
      </c>
      <c r="J97" s="36">
        <f>'[1]CMS RW and ALOS'!J69</f>
        <v>10</v>
      </c>
    </row>
    <row r="98" spans="1:10" x14ac:dyDescent="0.25">
      <c r="A98" s="30"/>
      <c r="B98" s="37"/>
      <c r="C98" s="32" t="s">
        <v>240</v>
      </c>
      <c r="D98" s="33"/>
      <c r="E98" s="33"/>
      <c r="F98" s="33" t="s">
        <v>70</v>
      </c>
      <c r="G98" s="34">
        <f>'[1]CMS RW and ALOS'!G70</f>
        <v>15</v>
      </c>
      <c r="H98" s="35">
        <f>'[1]CMS RW and ALOS'!H70</f>
        <v>14</v>
      </c>
      <c r="I98" s="34">
        <f>'[1]CMS RW and ALOS'!I70</f>
        <v>13</v>
      </c>
      <c r="J98" s="36">
        <f>'[1]CMS RW and ALOS'!J70</f>
        <v>13</v>
      </c>
    </row>
    <row r="99" spans="1:10" ht="15.75" thickBot="1" x14ac:dyDescent="0.3">
      <c r="A99" s="60"/>
      <c r="B99" s="61"/>
      <c r="C99" s="33" t="s">
        <v>241</v>
      </c>
      <c r="D99" s="62"/>
      <c r="E99" s="62"/>
      <c r="F99" s="62" t="s">
        <v>71</v>
      </c>
      <c r="G99" s="94">
        <f>'[1]CMS RW and ALOS'!G71</f>
        <v>20</v>
      </c>
      <c r="H99" s="95">
        <f>'[1]CMS RW and ALOS'!H71</f>
        <v>17</v>
      </c>
      <c r="I99" s="94">
        <f>'[1]CMS RW and ALOS'!I71</f>
        <v>15</v>
      </c>
      <c r="J99" s="96">
        <f>'[1]CMS RW and ALOS'!J71</f>
        <v>15</v>
      </c>
    </row>
    <row r="100" spans="1:10" x14ac:dyDescent="0.25">
      <c r="A100" s="24"/>
      <c r="B100" s="39"/>
      <c r="C100" s="40"/>
      <c r="D100" s="41"/>
      <c r="E100" s="41"/>
      <c r="F100" s="41"/>
      <c r="G100" s="42"/>
      <c r="H100" s="43"/>
      <c r="I100" s="43"/>
      <c r="J100" s="44"/>
    </row>
    <row r="101" spans="1:10" x14ac:dyDescent="0.25">
      <c r="A101" s="30" t="s">
        <v>242</v>
      </c>
      <c r="B101" s="45" t="s">
        <v>243</v>
      </c>
      <c r="C101" s="46" t="s">
        <v>244</v>
      </c>
      <c r="D101" s="47"/>
      <c r="E101" s="47"/>
      <c r="F101" s="47" t="s">
        <v>72</v>
      </c>
      <c r="G101" s="57">
        <f>'[1]CMS RW and ALOS'!G72</f>
        <v>10</v>
      </c>
      <c r="H101" s="58">
        <f>'[1]CMS RW and ALOS'!H72</f>
        <v>10</v>
      </c>
      <c r="I101" s="57">
        <f>'[1]CMS RW and ALOS'!I72</f>
        <v>9</v>
      </c>
      <c r="J101" s="50">
        <f>'[1]CMS RW and ALOS'!J72</f>
        <v>10</v>
      </c>
    </row>
    <row r="102" spans="1:10" x14ac:dyDescent="0.25">
      <c r="A102" s="30"/>
      <c r="B102" s="45" t="s">
        <v>245</v>
      </c>
      <c r="C102" s="32" t="s">
        <v>246</v>
      </c>
      <c r="D102" s="33"/>
      <c r="E102" s="33"/>
      <c r="F102" s="33" t="s">
        <v>73</v>
      </c>
      <c r="G102" s="34">
        <f>'[1]CMS RW and ALOS'!G73</f>
        <v>13</v>
      </c>
      <c r="H102" s="35">
        <f>'[1]CMS RW and ALOS'!H73</f>
        <v>13</v>
      </c>
      <c r="I102" s="34">
        <f>'[1]CMS RW and ALOS'!I73</f>
        <v>13</v>
      </c>
      <c r="J102" s="36">
        <f>'[1]CMS RW and ALOS'!J73</f>
        <v>12</v>
      </c>
    </row>
    <row r="103" spans="1:10" ht="15.75" thickBot="1" x14ac:dyDescent="0.3">
      <c r="A103" s="60"/>
      <c r="B103" s="63"/>
      <c r="C103" s="33" t="s">
        <v>247</v>
      </c>
      <c r="D103" s="62"/>
      <c r="E103" s="62"/>
      <c r="F103" s="62" t="s">
        <v>74</v>
      </c>
      <c r="G103" s="94">
        <f>'[1]CMS RW and ALOS'!G74</f>
        <v>14</v>
      </c>
      <c r="H103" s="95">
        <f>'[1]CMS RW and ALOS'!H74</f>
        <v>17</v>
      </c>
      <c r="I103" s="94">
        <f>'[1]CMS RW and ALOS'!I74</f>
        <v>16</v>
      </c>
      <c r="J103" s="96">
        <f>'[1]CMS RW and ALOS'!J74</f>
        <v>15</v>
      </c>
    </row>
    <row r="104" spans="1:10" x14ac:dyDescent="0.25">
      <c r="A104" s="24"/>
      <c r="B104" s="39"/>
      <c r="C104" s="52"/>
      <c r="D104" s="53"/>
      <c r="E104" s="53"/>
      <c r="F104" s="53" t="s">
        <v>116</v>
      </c>
      <c r="G104" s="54"/>
      <c r="H104" s="55" t="s">
        <v>116</v>
      </c>
      <c r="I104" s="55"/>
      <c r="J104" s="56"/>
    </row>
    <row r="105" spans="1:10" x14ac:dyDescent="0.25">
      <c r="A105" s="30" t="s">
        <v>248</v>
      </c>
      <c r="B105" s="31" t="s">
        <v>249</v>
      </c>
      <c r="C105" s="46" t="s">
        <v>250</v>
      </c>
      <c r="D105" s="47"/>
      <c r="E105" s="47"/>
      <c r="F105" s="47" t="s">
        <v>75</v>
      </c>
      <c r="G105" s="57">
        <f>'[1]CMS RW and ALOS'!G75</f>
        <v>11</v>
      </c>
      <c r="H105" s="58">
        <f>'[1]CMS RW and ALOS'!H75</f>
        <v>11</v>
      </c>
      <c r="I105" s="57">
        <f>'[1]CMS RW and ALOS'!I75</f>
        <v>10</v>
      </c>
      <c r="J105" s="50">
        <f>'[1]CMS RW and ALOS'!J75</f>
        <v>10</v>
      </c>
    </row>
    <row r="106" spans="1:10" x14ac:dyDescent="0.25">
      <c r="A106" s="30"/>
      <c r="B106" s="31" t="s">
        <v>251</v>
      </c>
      <c r="C106" s="32" t="s">
        <v>252</v>
      </c>
      <c r="D106" s="33"/>
      <c r="E106" s="33"/>
      <c r="F106" s="33" t="s">
        <v>76</v>
      </c>
      <c r="G106" s="34">
        <f>'[1]CMS RW and ALOS'!G76</f>
        <v>13</v>
      </c>
      <c r="H106" s="35">
        <f>'[1]CMS RW and ALOS'!H76</f>
        <v>14</v>
      </c>
      <c r="I106" s="34">
        <f>'[1]CMS RW and ALOS'!I76</f>
        <v>12</v>
      </c>
      <c r="J106" s="36">
        <f>'[1]CMS RW and ALOS'!J76</f>
        <v>12</v>
      </c>
    </row>
    <row r="107" spans="1:10" x14ac:dyDescent="0.25">
      <c r="A107" s="30"/>
      <c r="B107" s="31" t="s">
        <v>253</v>
      </c>
      <c r="C107" s="32" t="s">
        <v>254</v>
      </c>
      <c r="D107" s="33"/>
      <c r="E107" s="33"/>
      <c r="F107" s="33" t="s">
        <v>77</v>
      </c>
      <c r="G107" s="34">
        <f>'[1]CMS RW and ALOS'!G77</f>
        <v>16</v>
      </c>
      <c r="H107" s="35">
        <f>'[1]CMS RW and ALOS'!H77</f>
        <v>16</v>
      </c>
      <c r="I107" s="34">
        <f>'[1]CMS RW and ALOS'!I77</f>
        <v>15</v>
      </c>
      <c r="J107" s="36">
        <f>'[1]CMS RW and ALOS'!J77</f>
        <v>14</v>
      </c>
    </row>
    <row r="108" spans="1:10" ht="15.75" thickBot="1" x14ac:dyDescent="0.3">
      <c r="A108" s="60"/>
      <c r="B108" s="31" t="s">
        <v>116</v>
      </c>
      <c r="C108" s="33" t="s">
        <v>255</v>
      </c>
      <c r="D108" s="62"/>
      <c r="E108" s="62"/>
      <c r="F108" s="62" t="s">
        <v>78</v>
      </c>
      <c r="G108" s="94">
        <f>'[1]CMS RW and ALOS'!G78</f>
        <v>20</v>
      </c>
      <c r="H108" s="95">
        <f>'[1]CMS RW and ALOS'!H78</f>
        <v>20</v>
      </c>
      <c r="I108" s="94">
        <f>'[1]CMS RW and ALOS'!I78</f>
        <v>18</v>
      </c>
      <c r="J108" s="96">
        <f>'[1]CMS RW and ALOS'!J78</f>
        <v>17</v>
      </c>
    </row>
    <row r="109" spans="1:10" x14ac:dyDescent="0.25">
      <c r="A109" s="24"/>
      <c r="B109" s="39"/>
      <c r="C109" s="40"/>
      <c r="D109" s="41"/>
      <c r="E109" s="41"/>
      <c r="F109" s="41"/>
      <c r="G109" s="42"/>
      <c r="H109" s="43"/>
      <c r="I109" s="43"/>
      <c r="J109" s="44"/>
    </row>
    <row r="110" spans="1:10" x14ac:dyDescent="0.25">
      <c r="A110" s="30" t="s">
        <v>256</v>
      </c>
      <c r="B110" s="45" t="s">
        <v>249</v>
      </c>
      <c r="C110" s="46" t="s">
        <v>257</v>
      </c>
      <c r="D110" s="47" t="s">
        <v>116</v>
      </c>
      <c r="E110" s="47"/>
      <c r="F110" s="47" t="s">
        <v>79</v>
      </c>
      <c r="G110" s="57">
        <f>'[1]CMS RW and ALOS'!G79</f>
        <v>11</v>
      </c>
      <c r="H110" s="58">
        <f>'[1]CMS RW and ALOS'!H79</f>
        <v>11</v>
      </c>
      <c r="I110" s="57">
        <f>'[1]CMS RW and ALOS'!I79</f>
        <v>10</v>
      </c>
      <c r="J110" s="50">
        <f>'[1]CMS RW and ALOS'!J79</f>
        <v>9</v>
      </c>
    </row>
    <row r="111" spans="1:10" x14ac:dyDescent="0.25">
      <c r="A111" s="30"/>
      <c r="B111" s="45" t="s">
        <v>258</v>
      </c>
      <c r="C111" s="32" t="s">
        <v>259</v>
      </c>
      <c r="D111" s="33" t="s">
        <v>116</v>
      </c>
      <c r="E111" s="33"/>
      <c r="F111" s="33" t="s">
        <v>80</v>
      </c>
      <c r="G111" s="34">
        <f>'[1]CMS RW and ALOS'!G80</f>
        <v>17</v>
      </c>
      <c r="H111" s="35">
        <f>'[1]CMS RW and ALOS'!H80</f>
        <v>16</v>
      </c>
      <c r="I111" s="34">
        <f>'[1]CMS RW and ALOS'!I80</f>
        <v>15</v>
      </c>
      <c r="J111" s="36">
        <f>'[1]CMS RW and ALOS'!J80</f>
        <v>14</v>
      </c>
    </row>
    <row r="112" spans="1:10" ht="15.75" thickBot="1" x14ac:dyDescent="0.3">
      <c r="A112" s="30"/>
      <c r="B112" s="45" t="s">
        <v>260</v>
      </c>
      <c r="C112" s="33" t="s">
        <v>261</v>
      </c>
      <c r="D112" s="33"/>
      <c r="E112" s="33"/>
      <c r="F112" s="33" t="s">
        <v>81</v>
      </c>
      <c r="G112" s="34">
        <f>'[1]CMS RW and ALOS'!G81</f>
        <v>32</v>
      </c>
      <c r="H112" s="35">
        <f>'[1]CMS RW and ALOS'!H81</f>
        <v>28</v>
      </c>
      <c r="I112" s="34">
        <f>'[1]CMS RW and ALOS'!I81</f>
        <v>22</v>
      </c>
      <c r="J112" s="36">
        <f>'[1]CMS RW and ALOS'!J81</f>
        <v>22</v>
      </c>
    </row>
    <row r="113" spans="1:10" x14ac:dyDescent="0.25">
      <c r="A113" s="24"/>
      <c r="B113" s="39"/>
      <c r="C113" s="52"/>
      <c r="D113" s="53"/>
      <c r="E113" s="53"/>
      <c r="F113" s="53"/>
      <c r="G113" s="54"/>
      <c r="H113" s="55"/>
      <c r="I113" s="55"/>
      <c r="J113" s="56"/>
    </row>
    <row r="114" spans="1:10" x14ac:dyDescent="0.25">
      <c r="A114" s="30" t="s">
        <v>262</v>
      </c>
      <c r="B114" s="31" t="s">
        <v>263</v>
      </c>
      <c r="C114" s="46" t="s">
        <v>264</v>
      </c>
      <c r="D114" s="47"/>
      <c r="E114" s="47"/>
      <c r="F114" s="47" t="s">
        <v>82</v>
      </c>
      <c r="G114" s="57">
        <f>'[1]CMS RW and ALOS'!G82</f>
        <v>15</v>
      </c>
      <c r="H114" s="58">
        <f>'[1]CMS RW and ALOS'!H82</f>
        <v>10</v>
      </c>
      <c r="I114" s="57">
        <f>'[1]CMS RW and ALOS'!I82</f>
        <v>13</v>
      </c>
      <c r="J114" s="50">
        <f>'[1]CMS RW and ALOS'!J82</f>
        <v>11</v>
      </c>
    </row>
    <row r="115" spans="1:10" x14ac:dyDescent="0.25">
      <c r="A115" s="30"/>
      <c r="B115" s="31" t="s">
        <v>265</v>
      </c>
      <c r="C115" s="32" t="s">
        <v>266</v>
      </c>
      <c r="D115" s="33"/>
      <c r="E115" s="33"/>
      <c r="F115" s="33" t="s">
        <v>83</v>
      </c>
      <c r="G115" s="34">
        <f>'[1]CMS RW and ALOS'!G83</f>
        <v>25</v>
      </c>
      <c r="H115" s="35">
        <f>'[1]CMS RW and ALOS'!H83</f>
        <v>19</v>
      </c>
      <c r="I115" s="34">
        <f>'[1]CMS RW and ALOS'!I83</f>
        <v>18</v>
      </c>
      <c r="J115" s="36">
        <f>'[1]CMS RW and ALOS'!J83</f>
        <v>19</v>
      </c>
    </row>
    <row r="116" spans="1:10" ht="15.75" thickBot="1" x14ac:dyDescent="0.3">
      <c r="A116" s="60"/>
      <c r="B116" s="31" t="s">
        <v>267</v>
      </c>
      <c r="C116" s="33" t="s">
        <v>268</v>
      </c>
      <c r="D116" s="62"/>
      <c r="E116" s="62"/>
      <c r="F116" s="62" t="s">
        <v>84</v>
      </c>
      <c r="G116" s="94">
        <f>'[1]CMS RW and ALOS'!G84</f>
        <v>44</v>
      </c>
      <c r="H116" s="95">
        <f>'[1]CMS RW and ALOS'!H84</f>
        <v>31</v>
      </c>
      <c r="I116" s="94">
        <f>'[1]CMS RW and ALOS'!I84</f>
        <v>36</v>
      </c>
      <c r="J116" s="96">
        <f>'[1]CMS RW and ALOS'!J84</f>
        <v>31</v>
      </c>
    </row>
    <row r="117" spans="1:10" x14ac:dyDescent="0.25">
      <c r="A117" s="24"/>
      <c r="B117" s="39"/>
      <c r="C117" s="40"/>
      <c r="D117" s="41"/>
      <c r="E117" s="41"/>
      <c r="F117" s="41"/>
      <c r="G117" s="42"/>
      <c r="H117" s="43" t="s">
        <v>116</v>
      </c>
      <c r="I117" s="43"/>
      <c r="J117" s="44"/>
    </row>
    <row r="118" spans="1:10" x14ac:dyDescent="0.25">
      <c r="A118" s="30" t="s">
        <v>269</v>
      </c>
      <c r="B118" s="45" t="s">
        <v>270</v>
      </c>
      <c r="C118" s="46" t="s">
        <v>271</v>
      </c>
      <c r="D118" s="47"/>
      <c r="E118" s="47"/>
      <c r="F118" s="47" t="s">
        <v>85</v>
      </c>
      <c r="G118" s="57">
        <f>'[1]CMS RW and ALOS'!G85</f>
        <v>9</v>
      </c>
      <c r="H118" s="58">
        <f>'[1]CMS RW and ALOS'!H85</f>
        <v>8</v>
      </c>
      <c r="I118" s="57">
        <f>'[1]CMS RW and ALOS'!I85</f>
        <v>8</v>
      </c>
      <c r="J118" s="50">
        <f>'[1]CMS RW and ALOS'!J85</f>
        <v>8</v>
      </c>
    </row>
    <row r="119" spans="1:10" x14ac:dyDescent="0.25">
      <c r="A119" s="30" t="s">
        <v>272</v>
      </c>
      <c r="B119" s="45" t="s">
        <v>273</v>
      </c>
      <c r="C119" s="32" t="s">
        <v>274</v>
      </c>
      <c r="D119" s="33"/>
      <c r="E119" s="33"/>
      <c r="F119" s="33" t="s">
        <v>86</v>
      </c>
      <c r="G119" s="34">
        <f>'[1]CMS RW and ALOS'!G86</f>
        <v>12</v>
      </c>
      <c r="H119" s="35">
        <f>'[1]CMS RW and ALOS'!H86</f>
        <v>11</v>
      </c>
      <c r="I119" s="34">
        <f>'[1]CMS RW and ALOS'!I86</f>
        <v>11</v>
      </c>
      <c r="J119" s="36">
        <f>'[1]CMS RW and ALOS'!J86</f>
        <v>10</v>
      </c>
    </row>
    <row r="120" spans="1:10" x14ac:dyDescent="0.25">
      <c r="A120" s="30" t="s">
        <v>275</v>
      </c>
      <c r="B120" s="37"/>
      <c r="C120" s="32" t="s">
        <v>276</v>
      </c>
      <c r="D120" s="33"/>
      <c r="E120" s="33"/>
      <c r="F120" s="33" t="s">
        <v>87</v>
      </c>
      <c r="G120" s="34">
        <f>'[1]CMS RW and ALOS'!G87</f>
        <v>15</v>
      </c>
      <c r="H120" s="35">
        <f>'[1]CMS RW and ALOS'!H87</f>
        <v>14</v>
      </c>
      <c r="I120" s="34">
        <f>'[1]CMS RW and ALOS'!I87</f>
        <v>13</v>
      </c>
      <c r="J120" s="36">
        <f>'[1]CMS RW and ALOS'!J87</f>
        <v>12</v>
      </c>
    </row>
    <row r="121" spans="1:10" ht="15.75" thickBot="1" x14ac:dyDescent="0.3">
      <c r="A121" s="30"/>
      <c r="B121" s="61"/>
      <c r="C121" s="33" t="s">
        <v>277</v>
      </c>
      <c r="D121" s="38" t="s">
        <v>116</v>
      </c>
      <c r="E121" s="33" t="s">
        <v>116</v>
      </c>
      <c r="F121" s="33" t="s">
        <v>88</v>
      </c>
      <c r="G121" s="34">
        <f>'[1]CMS RW and ALOS'!G88</f>
        <v>20</v>
      </c>
      <c r="H121" s="35">
        <f>'[1]CMS RW and ALOS'!H88</f>
        <v>18</v>
      </c>
      <c r="I121" s="34">
        <f>'[1]CMS RW and ALOS'!I88</f>
        <v>16</v>
      </c>
      <c r="J121" s="36">
        <f>'[1]CMS RW and ALOS'!J88</f>
        <v>15</v>
      </c>
    </row>
    <row r="122" spans="1:10" x14ac:dyDescent="0.25">
      <c r="A122" s="24"/>
      <c r="C122" s="52"/>
      <c r="D122" s="53"/>
      <c r="E122" s="53"/>
      <c r="F122" s="53"/>
      <c r="G122" s="54"/>
      <c r="H122" s="55" t="s">
        <v>116</v>
      </c>
      <c r="I122" s="55"/>
      <c r="J122" s="56"/>
    </row>
    <row r="123" spans="1:10" x14ac:dyDescent="0.25">
      <c r="A123" s="30">
        <v>11</v>
      </c>
      <c r="B123" s="31" t="s">
        <v>278</v>
      </c>
      <c r="C123" s="97" t="s">
        <v>279</v>
      </c>
      <c r="D123" s="87"/>
      <c r="E123" s="87"/>
      <c r="F123" s="87" t="s">
        <v>89</v>
      </c>
      <c r="G123" s="88">
        <f>'[1]CMS RW and ALOS'!G89</f>
        <v>27</v>
      </c>
      <c r="H123" s="89">
        <f>'[1]CMS RW and ALOS'!H89</f>
        <v>18</v>
      </c>
      <c r="I123" s="88">
        <f>'[1]CMS RW and ALOS'!I89</f>
        <v>17</v>
      </c>
      <c r="J123" s="90">
        <f>'[1]CMS RW and ALOS'!J89</f>
        <v>16</v>
      </c>
    </row>
    <row r="124" spans="1:10" ht="15.75" thickBot="1" x14ac:dyDescent="0.3">
      <c r="A124" s="98"/>
      <c r="B124" s="91" t="s">
        <v>280</v>
      </c>
      <c r="C124" s="99"/>
      <c r="D124" s="62"/>
      <c r="E124" s="62"/>
      <c r="F124" s="62"/>
      <c r="G124" s="100"/>
      <c r="H124" s="100"/>
      <c r="I124" s="100"/>
      <c r="J124" s="101"/>
    </row>
    <row r="125" spans="1:10" x14ac:dyDescent="0.25">
      <c r="A125" s="68"/>
      <c r="B125" s="37"/>
      <c r="C125" s="69"/>
      <c r="D125" s="59"/>
      <c r="E125" s="59"/>
      <c r="F125" s="59"/>
      <c r="G125" s="70"/>
      <c r="H125" s="71"/>
      <c r="I125" s="71"/>
      <c r="J125" s="70"/>
    </row>
    <row r="126" spans="1:10" s="15" customFormat="1" x14ac:dyDescent="0.25">
      <c r="A126" s="102"/>
      <c r="B126" s="103"/>
      <c r="C126" s="104"/>
      <c r="D126" s="105"/>
      <c r="E126" s="105"/>
      <c r="F126" s="105"/>
      <c r="G126" s="106"/>
      <c r="H126" s="107"/>
      <c r="I126" s="107"/>
      <c r="J126" s="106"/>
    </row>
    <row r="127" spans="1:10" x14ac:dyDescent="0.25">
      <c r="A127" s="68"/>
      <c r="B127" s="37"/>
      <c r="C127" s="69"/>
      <c r="D127" s="59"/>
      <c r="E127" s="59"/>
      <c r="F127" s="59"/>
      <c r="G127" s="70"/>
      <c r="H127" s="71"/>
      <c r="I127" s="71"/>
      <c r="J127" s="70"/>
    </row>
    <row r="128" spans="1:10" ht="26.25" x14ac:dyDescent="0.4">
      <c r="A128" s="68"/>
      <c r="B128" s="108" t="s">
        <v>281</v>
      </c>
      <c r="C128" s="109"/>
      <c r="D128" s="59"/>
      <c r="E128" s="59"/>
      <c r="F128" s="59"/>
      <c r="G128" s="70"/>
      <c r="H128" s="71"/>
      <c r="I128" s="71"/>
      <c r="J128" s="70"/>
    </row>
    <row r="129" spans="1:11" x14ac:dyDescent="0.25">
      <c r="A129" s="68"/>
      <c r="B129" s="37"/>
      <c r="C129" s="69"/>
      <c r="D129" s="59"/>
      <c r="E129" s="59"/>
      <c r="F129" s="59"/>
      <c r="G129" s="70"/>
      <c r="H129" s="71"/>
      <c r="I129" s="71"/>
      <c r="J129" s="70"/>
    </row>
    <row r="130" spans="1:11" ht="12.75" customHeight="1" x14ac:dyDescent="0.25">
      <c r="A130" s="68"/>
      <c r="B130" s="110" t="s">
        <v>282</v>
      </c>
      <c r="C130" s="46"/>
      <c r="D130" s="47"/>
      <c r="E130" s="47"/>
      <c r="F130" s="47" t="s">
        <v>283</v>
      </c>
      <c r="G130" s="58"/>
      <c r="H130" s="111"/>
      <c r="I130" s="111"/>
      <c r="J130" s="58">
        <f>'[1]CMS RW and ALOS'!J90</f>
        <v>2</v>
      </c>
    </row>
    <row r="131" spans="1:11" ht="12.75" customHeight="1" x14ac:dyDescent="0.25">
      <c r="A131" s="68"/>
      <c r="B131" s="37"/>
      <c r="C131" s="69"/>
      <c r="D131" s="59"/>
      <c r="E131" s="59"/>
    </row>
    <row r="132" spans="1:11" ht="12.75" customHeight="1" x14ac:dyDescent="0.25">
      <c r="A132" s="68"/>
      <c r="B132" s="112" t="s">
        <v>284</v>
      </c>
      <c r="C132" s="69"/>
      <c r="D132" s="59"/>
      <c r="E132" s="59"/>
      <c r="F132" s="59"/>
      <c r="G132" s="70"/>
      <c r="H132" s="71"/>
      <c r="I132" s="71"/>
      <c r="J132" s="70"/>
    </row>
    <row r="133" spans="1:11" ht="12.75" customHeight="1" x14ac:dyDescent="0.25">
      <c r="A133" s="68"/>
      <c r="B133" s="113" t="s">
        <v>285</v>
      </c>
      <c r="C133" s="46"/>
      <c r="D133" s="47"/>
      <c r="E133" s="47"/>
      <c r="F133" s="47" t="s">
        <v>286</v>
      </c>
      <c r="G133" s="58"/>
      <c r="H133" s="111"/>
      <c r="I133" s="111"/>
      <c r="J133" s="58">
        <f>'[1]CMS RW and ALOS'!J91</f>
        <v>7</v>
      </c>
    </row>
    <row r="134" spans="1:11" ht="12.75" customHeight="1" x14ac:dyDescent="0.25">
      <c r="A134" s="68"/>
      <c r="B134" s="114" t="s">
        <v>287</v>
      </c>
      <c r="C134" s="32"/>
      <c r="D134" s="33"/>
      <c r="E134" s="33"/>
      <c r="F134" s="33" t="s">
        <v>288</v>
      </c>
      <c r="G134" s="35"/>
      <c r="H134" s="115"/>
      <c r="I134" s="115"/>
      <c r="J134" s="58">
        <f>'[1]CMS RW and ALOS'!J92</f>
        <v>16</v>
      </c>
    </row>
    <row r="135" spans="1:11" ht="12.75" customHeight="1" x14ac:dyDescent="0.25">
      <c r="A135" s="68"/>
      <c r="B135" s="114" t="s">
        <v>289</v>
      </c>
      <c r="C135" s="32"/>
      <c r="D135" s="33"/>
      <c r="E135" s="33"/>
      <c r="F135" s="33" t="s">
        <v>290</v>
      </c>
      <c r="G135" s="35"/>
      <c r="H135" s="115"/>
      <c r="I135" s="115"/>
      <c r="J135" s="58">
        <f>'[1]CMS RW and ALOS'!J93</f>
        <v>8</v>
      </c>
    </row>
    <row r="136" spans="1:11" ht="12.75" customHeight="1" x14ac:dyDescent="0.25">
      <c r="A136" s="68"/>
      <c r="B136" s="114" t="s">
        <v>291</v>
      </c>
      <c r="C136" s="32"/>
      <c r="D136" s="33"/>
      <c r="E136" s="33"/>
      <c r="F136" s="33" t="s">
        <v>292</v>
      </c>
      <c r="G136" s="35"/>
      <c r="H136" s="115"/>
      <c r="I136" s="115"/>
      <c r="J136" s="58">
        <f>'[1]CMS RW and ALOS'!J94</f>
        <v>21</v>
      </c>
    </row>
    <row r="137" spans="1:11" ht="12.75" customHeight="1" x14ac:dyDescent="0.25">
      <c r="A137" s="1"/>
      <c r="B137" s="75"/>
      <c r="C137" s="116"/>
      <c r="D137" s="1"/>
      <c r="E137" s="1"/>
    </row>
    <row r="138" spans="1:11" ht="12.75" customHeight="1" x14ac:dyDescent="0.25">
      <c r="A138" s="1"/>
      <c r="B138" s="75"/>
      <c r="C138" s="116"/>
      <c r="D138" s="1"/>
      <c r="E138" s="1"/>
    </row>
    <row r="139" spans="1:11" ht="12.75" customHeight="1" x14ac:dyDescent="0.25">
      <c r="A139" s="1"/>
      <c r="B139" s="75"/>
      <c r="C139" s="116"/>
      <c r="D139" s="1"/>
      <c r="E139" s="1"/>
    </row>
    <row r="140" spans="1:11" ht="12.75" customHeight="1" x14ac:dyDescent="0.25">
      <c r="A140" s="1"/>
      <c r="B140" s="72" t="s">
        <v>210</v>
      </c>
      <c r="C140" s="73"/>
      <c r="D140" s="73"/>
      <c r="E140" s="73"/>
      <c r="F140" s="73"/>
    </row>
    <row r="141" spans="1:11" ht="12.75" customHeight="1" x14ac:dyDescent="0.25">
      <c r="A141" s="1"/>
      <c r="B141" s="72" t="s">
        <v>211</v>
      </c>
      <c r="C141" s="73"/>
      <c r="D141" s="73"/>
      <c r="E141" s="73"/>
      <c r="F141" s="73"/>
    </row>
    <row r="142" spans="1:11" ht="12.75" customHeight="1" x14ac:dyDescent="0.25">
      <c r="A142" s="1"/>
      <c r="B142" s="74"/>
      <c r="C142" s="73"/>
      <c r="D142" s="73"/>
      <c r="E142" s="73"/>
      <c r="F142" s="73"/>
    </row>
    <row r="143" spans="1:11" ht="12.75" customHeight="1" x14ac:dyDescent="0.25">
      <c r="A143" s="1"/>
      <c r="B143" s="75"/>
      <c r="C143" s="116"/>
      <c r="D143" s="1"/>
      <c r="E143" s="1"/>
    </row>
    <row r="144" spans="1:11" ht="12.75" customHeight="1" x14ac:dyDescent="0.25">
      <c r="A144" s="78" t="s">
        <v>212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7"/>
    </row>
    <row r="146" spans="1:5" customFormat="1" x14ac:dyDescent="0.25">
      <c r="A146" s="1"/>
      <c r="B146" s="75"/>
      <c r="C146" s="116"/>
      <c r="D146" s="1"/>
      <c r="E146" s="1"/>
    </row>
    <row r="147" spans="1:5" customFormat="1" x14ac:dyDescent="0.25">
      <c r="A147" s="1"/>
      <c r="B147" s="75"/>
      <c r="C147" s="116"/>
      <c r="D147" s="1"/>
      <c r="E147" s="1"/>
    </row>
    <row r="148" spans="1:5" customFormat="1" x14ac:dyDescent="0.25">
      <c r="A148" s="1"/>
      <c r="B148" s="75"/>
      <c r="C148" s="116"/>
      <c r="D148" s="1"/>
      <c r="E148" s="1"/>
    </row>
    <row r="149" spans="1:5" customFormat="1" x14ac:dyDescent="0.25">
      <c r="A149" s="1"/>
      <c r="B149" s="75"/>
      <c r="C149" s="116"/>
      <c r="D149" s="1"/>
      <c r="E149" s="1"/>
    </row>
    <row r="150" spans="1:5" customFormat="1" x14ac:dyDescent="0.25">
      <c r="A150" s="1"/>
      <c r="B150" s="75"/>
      <c r="C150" s="116"/>
      <c r="D150" s="1"/>
      <c r="E150" s="1"/>
    </row>
    <row r="151" spans="1:5" customFormat="1" x14ac:dyDescent="0.25">
      <c r="A151" s="1"/>
      <c r="B151" s="75"/>
      <c r="C151" s="116"/>
      <c r="D151" s="1"/>
      <c r="E151" s="1"/>
    </row>
    <row r="152" spans="1:5" customFormat="1" x14ac:dyDescent="0.25">
      <c r="A152" s="1"/>
      <c r="B152" s="75"/>
      <c r="C152" s="116"/>
      <c r="D152" s="1"/>
      <c r="E152" s="1"/>
    </row>
    <row r="153" spans="1:5" customFormat="1" x14ac:dyDescent="0.25">
      <c r="A153" s="1"/>
      <c r="B153" s="75"/>
      <c r="C153" s="116"/>
      <c r="D153" s="1"/>
      <c r="E153" s="1"/>
    </row>
    <row r="154" spans="1:5" customFormat="1" x14ac:dyDescent="0.25">
      <c r="A154" s="1"/>
      <c r="B154" s="75"/>
      <c r="C154" s="116"/>
      <c r="D154" s="1"/>
      <c r="E154" s="1"/>
    </row>
    <row r="155" spans="1:5" customFormat="1" x14ac:dyDescent="0.25">
      <c r="A155" s="1"/>
      <c r="B155" s="75"/>
      <c r="C155" s="116"/>
      <c r="D155" s="1"/>
      <c r="E155" s="1"/>
    </row>
    <row r="156" spans="1:5" customFormat="1" x14ac:dyDescent="0.25">
      <c r="A156" s="1"/>
      <c r="B156" s="75"/>
      <c r="C156" s="116"/>
      <c r="D156" s="1"/>
      <c r="E156" s="1"/>
    </row>
    <row r="157" spans="1:5" customFormat="1" x14ac:dyDescent="0.25">
      <c r="A157" s="1"/>
      <c r="B157" s="75"/>
      <c r="C157" s="116"/>
      <c r="D157" s="1"/>
      <c r="E157" s="1"/>
    </row>
    <row r="158" spans="1:5" customFormat="1" x14ac:dyDescent="0.25">
      <c r="A158" s="1"/>
      <c r="B158" s="75"/>
      <c r="C158" s="116"/>
      <c r="D158" s="1"/>
      <c r="E158" s="1"/>
    </row>
    <row r="159" spans="1:5" customFormat="1" x14ac:dyDescent="0.25">
      <c r="A159" s="1"/>
      <c r="B159" s="75"/>
      <c r="C159" s="116"/>
      <c r="D159" s="1"/>
      <c r="E159" s="1"/>
    </row>
    <row r="160" spans="1:5" customFormat="1" x14ac:dyDescent="0.25">
      <c r="A160" s="1"/>
      <c r="B160" s="75"/>
      <c r="C160" s="116"/>
      <c r="D160" s="1"/>
      <c r="E160" s="1"/>
    </row>
    <row r="161" spans="1:5" customFormat="1" x14ac:dyDescent="0.25">
      <c r="A161" s="1"/>
      <c r="B161" s="75"/>
      <c r="C161" s="116"/>
      <c r="D161" s="1"/>
      <c r="E161" s="1"/>
    </row>
    <row r="162" spans="1:5" customFormat="1" x14ac:dyDescent="0.25">
      <c r="A162" s="1"/>
      <c r="B162" s="75"/>
      <c r="C162" s="116"/>
      <c r="D162" s="1"/>
      <c r="E162" s="1"/>
    </row>
    <row r="163" spans="1:5" customFormat="1" x14ac:dyDescent="0.25">
      <c r="A163" s="1"/>
      <c r="B163" s="75"/>
      <c r="C163" s="116"/>
      <c r="D163" s="1"/>
      <c r="E163" s="1"/>
    </row>
    <row r="164" spans="1:5" customFormat="1" x14ac:dyDescent="0.25">
      <c r="A164" s="1"/>
      <c r="B164" s="75"/>
      <c r="C164" s="116"/>
      <c r="D164" s="1"/>
      <c r="E164" s="1"/>
    </row>
  </sheetData>
  <mergeCells count="11">
    <mergeCell ref="A77:J77"/>
    <mergeCell ref="B140:F140"/>
    <mergeCell ref="B141:F141"/>
    <mergeCell ref="B142:F142"/>
    <mergeCell ref="A144:J144"/>
    <mergeCell ref="A1:J1"/>
    <mergeCell ref="A2:J2"/>
    <mergeCell ref="G4:J4"/>
    <mergeCell ref="B73:F73"/>
    <mergeCell ref="B74:F74"/>
    <mergeCell ref="B75:F7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CMG adjustment procedure</vt:lpstr>
      <vt:lpstr>CMG Definition</vt:lpstr>
    </vt:vector>
  </TitlesOfParts>
  <Company>UDSmr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DiVita, Maggie</dc:creator>
  <cp:lastModifiedBy>DiVita, Maggie</cp:lastModifiedBy>
  <dcterms:created xsi:type="dcterms:W3CDTF">2013-07-30T12:58:25Z</dcterms:created>
  <dcterms:modified xsi:type="dcterms:W3CDTF">2015-08-12T18:38:42Z</dcterms:modified>
</cp:coreProperties>
</file>